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7F99373-31DC-4A60-A861-563C684C97CF}" xr6:coauthVersionLast="36" xr6:coauthVersionMax="36" xr10:uidLastSave="{00000000-0000-0000-0000-000000000000}"/>
  <bookViews>
    <workbookView xWindow="0" yWindow="0" windowWidth="28800" windowHeight="11925" tabRatio="82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48" i="8" l="1"/>
  <c r="D48" i="8"/>
  <c r="E48" i="8"/>
  <c r="F48" i="8"/>
  <c r="G48" i="8"/>
  <c r="H48" i="8"/>
  <c r="I48" i="8"/>
  <c r="J48" i="8"/>
  <c r="K48" i="8"/>
  <c r="L48" i="8"/>
  <c r="M48" i="8"/>
  <c r="C49" i="8"/>
  <c r="D49" i="8"/>
  <c r="E49" i="8"/>
  <c r="F49" i="8"/>
  <c r="G49" i="8"/>
  <c r="H49" i="8"/>
  <c r="I49" i="8"/>
  <c r="J49" i="8"/>
  <c r="K49" i="8"/>
  <c r="L49" i="8"/>
  <c r="M49" i="8"/>
  <c r="B49" i="8"/>
  <c r="N48" i="8"/>
  <c r="O48" i="8"/>
  <c r="P48" i="8"/>
  <c r="Q48" i="8"/>
  <c r="R48" i="8"/>
  <c r="S48" i="8"/>
  <c r="T48" i="8"/>
  <c r="U48" i="8"/>
  <c r="V48" i="8"/>
  <c r="W48" i="8"/>
  <c r="X48" i="8"/>
  <c r="Y48" i="8"/>
  <c r="Z48" i="8"/>
  <c r="AA48" i="8"/>
  <c r="AB48" i="8"/>
  <c r="AC48" i="8"/>
  <c r="AD48" i="8"/>
  <c r="AE48" i="8"/>
  <c r="AF48" i="8"/>
  <c r="AG48" i="8"/>
  <c r="AH48" i="8"/>
  <c r="AI48" i="8"/>
  <c r="AJ48" i="8"/>
  <c r="AK48" i="8"/>
  <c r="AL48" i="8"/>
  <c r="B48" i="8"/>
  <c r="D71"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B53" i="12"/>
  <c r="H30" i="10"/>
  <c r="I30" i="10"/>
  <c r="J30" i="10"/>
  <c r="K30" i="10"/>
  <c r="H24" i="10"/>
  <c r="AB24" i="10" s="1"/>
  <c r="I24" i="10"/>
  <c r="J24" i="10"/>
  <c r="AC24" i="10" s="1"/>
  <c r="K24" i="10"/>
  <c r="L24" i="10"/>
  <c r="D30" i="10"/>
  <c r="D24" i="10"/>
  <c r="B54" i="12" l="1"/>
  <c r="B81" i="12" l="1"/>
  <c r="B65" i="12"/>
  <c r="B67" i="12"/>
  <c r="B50" i="12"/>
  <c r="B37" i="12"/>
  <c r="B32" i="12"/>
  <c r="B22" i="12"/>
  <c r="A15" i="12"/>
  <c r="B21" i="12" s="1"/>
  <c r="A12" i="12"/>
  <c r="A9" i="12"/>
  <c r="A5" i="12"/>
  <c r="AD26" i="11"/>
  <c r="AD28" i="11" s="1"/>
  <c r="B29" i="12" s="1"/>
  <c r="R26" i="11"/>
  <c r="X26" i="11" s="1"/>
  <c r="AB26"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7" i="10"/>
  <c r="F57" i="10" s="1"/>
  <c r="E56" i="10"/>
  <c r="F56" i="10" s="1"/>
  <c r="E55" i="10"/>
  <c r="F55" i="10" s="1"/>
  <c r="E54" i="10"/>
  <c r="F54" i="10" s="1"/>
  <c r="E53" i="10"/>
  <c r="F53" i="10" s="1"/>
  <c r="E52" i="10"/>
  <c r="F52" i="10" s="1"/>
  <c r="E51" i="10"/>
  <c r="F51" i="10" s="1"/>
  <c r="E50" i="10"/>
  <c r="F50" i="10" s="1"/>
  <c r="F49" i="10"/>
  <c r="E49" i="10"/>
  <c r="E48" i="10"/>
  <c r="F48" i="10" s="1"/>
  <c r="E47" i="10"/>
  <c r="F47" i="10" s="1"/>
  <c r="E46" i="10"/>
  <c r="F46" i="10" s="1"/>
  <c r="F45" i="10"/>
  <c r="E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F30" i="10" s="1"/>
  <c r="AA30" i="10"/>
  <c r="Z30" i="10"/>
  <c r="Y30" i="10"/>
  <c r="X30" i="10"/>
  <c r="W30" i="10"/>
  <c r="V30" i="10"/>
  <c r="F85" i="8" s="1"/>
  <c r="U30" i="10"/>
  <c r="T30" i="10"/>
  <c r="S30" i="10"/>
  <c r="R30" i="10"/>
  <c r="E85" i="8" s="1"/>
  <c r="Q30" i="10"/>
  <c r="P30" i="10"/>
  <c r="O30" i="10"/>
  <c r="N30" i="10"/>
  <c r="D85" i="8" s="1"/>
  <c r="M30" i="10"/>
  <c r="L30" i="10"/>
  <c r="G30" i="10"/>
  <c r="B85" i="8" s="1"/>
  <c r="C30" i="10"/>
  <c r="E29" i="10"/>
  <c r="E28" i="10"/>
  <c r="F28" i="10" s="1"/>
  <c r="E27" i="10"/>
  <c r="F27" i="10" s="1"/>
  <c r="E26" i="10"/>
  <c r="F26" i="10" s="1"/>
  <c r="E25" i="10"/>
  <c r="F25" i="10" s="1"/>
  <c r="AA24" i="10"/>
  <c r="Z24" i="10"/>
  <c r="Y24" i="10"/>
  <c r="X24" i="10"/>
  <c r="W24" i="10"/>
  <c r="V24" i="10"/>
  <c r="U24" i="10"/>
  <c r="T24" i="10"/>
  <c r="S24" i="10"/>
  <c r="R24" i="10"/>
  <c r="Q24" i="10"/>
  <c r="P24" i="10"/>
  <c r="O24" i="10"/>
  <c r="N24" i="10"/>
  <c r="M24" i="10"/>
  <c r="G24" i="10"/>
  <c r="C24" i="10"/>
  <c r="C40" i="1" s="1"/>
  <c r="A14" i="10"/>
  <c r="A11" i="10"/>
  <c r="A8" i="10"/>
  <c r="A4" i="10"/>
  <c r="A15" i="9"/>
  <c r="A12" i="9"/>
  <c r="A9" i="9"/>
  <c r="C145" i="8"/>
  <c r="B145" i="8"/>
  <c r="C144" i="8"/>
  <c r="D144" i="8" s="1"/>
  <c r="B143" i="8"/>
  <c r="C143" i="8" s="1"/>
  <c r="D143" i="8" s="1"/>
  <c r="E143" i="8" s="1"/>
  <c r="F143" i="8" s="1"/>
  <c r="G143" i="8" s="1"/>
  <c r="H143" i="8" s="1"/>
  <c r="I143" i="8" s="1"/>
  <c r="J143" i="8" s="1"/>
  <c r="K143" i="8" s="1"/>
  <c r="L143" i="8" s="1"/>
  <c r="M143" i="8" s="1"/>
  <c r="N143" i="8" s="1"/>
  <c r="O143" i="8" s="1"/>
  <c r="P143" i="8" s="1"/>
  <c r="Q143" i="8" s="1"/>
  <c r="R143" i="8" s="1"/>
  <c r="S143" i="8" s="1"/>
  <c r="T143" i="8" s="1"/>
  <c r="U143" i="8" s="1"/>
  <c r="V143" i="8" s="1"/>
  <c r="W143" i="8" s="1"/>
  <c r="X143" i="8" s="1"/>
  <c r="Y143" i="8" s="1"/>
  <c r="Z143" i="8" s="1"/>
  <c r="AA143" i="8" s="1"/>
  <c r="AB143" i="8" s="1"/>
  <c r="AC143" i="8" s="1"/>
  <c r="AD143" i="8" s="1"/>
  <c r="AE143" i="8" s="1"/>
  <c r="AF143" i="8" s="1"/>
  <c r="AG143" i="8" s="1"/>
  <c r="AH143" i="8" s="1"/>
  <c r="AI143" i="8" s="1"/>
  <c r="AJ143" i="8" s="1"/>
  <c r="AK143" i="8" s="1"/>
  <c r="AL143" i="8" s="1"/>
  <c r="AM143" i="8" s="1"/>
  <c r="AN143" i="8" s="1"/>
  <c r="AO143" i="8" s="1"/>
  <c r="AP143" i="8" s="1"/>
  <c r="AQ143" i="8" s="1"/>
  <c r="AR143" i="8" s="1"/>
  <c r="AS143" i="8" s="1"/>
  <c r="AT143" i="8" s="1"/>
  <c r="AU143" i="8" s="1"/>
  <c r="AV143" i="8" s="1"/>
  <c r="AW143" i="8" s="1"/>
  <c r="AX143" i="8" s="1"/>
  <c r="AY143" i="8" s="1"/>
  <c r="B141" i="8"/>
  <c r="C141" i="8" s="1"/>
  <c r="D141" i="8" s="1"/>
  <c r="E141" i="8" s="1"/>
  <c r="F141" i="8" s="1"/>
  <c r="G141" i="8" s="1"/>
  <c r="H141" i="8" s="1"/>
  <c r="I141" i="8" s="1"/>
  <c r="J141" i="8" s="1"/>
  <c r="K141" i="8" s="1"/>
  <c r="L141" i="8" s="1"/>
  <c r="M141" i="8" s="1"/>
  <c r="N141" i="8" s="1"/>
  <c r="O141" i="8" s="1"/>
  <c r="P141" i="8" s="1"/>
  <c r="Q141" i="8" s="1"/>
  <c r="R141" i="8" s="1"/>
  <c r="S141" i="8" s="1"/>
  <c r="T141" i="8" s="1"/>
  <c r="U141" i="8" s="1"/>
  <c r="V141" i="8" s="1"/>
  <c r="W141" i="8" s="1"/>
  <c r="X141" i="8" s="1"/>
  <c r="Y141" i="8" s="1"/>
  <c r="Z141" i="8" s="1"/>
  <c r="AA141" i="8" s="1"/>
  <c r="AB141" i="8" s="1"/>
  <c r="AC141" i="8" s="1"/>
  <c r="AD141" i="8" s="1"/>
  <c r="AE141" i="8" s="1"/>
  <c r="AF141" i="8" s="1"/>
  <c r="AG141" i="8" s="1"/>
  <c r="AH141" i="8" s="1"/>
  <c r="AI141" i="8" s="1"/>
  <c r="AJ141" i="8" s="1"/>
  <c r="AK141" i="8" s="1"/>
  <c r="AL141" i="8" s="1"/>
  <c r="AM141" i="8" s="1"/>
  <c r="AN141" i="8" s="1"/>
  <c r="AO141" i="8" s="1"/>
  <c r="AP141" i="8" s="1"/>
  <c r="AQ141" i="8" s="1"/>
  <c r="AR141" i="8" s="1"/>
  <c r="AS141" i="8" s="1"/>
  <c r="AT141" i="8" s="1"/>
  <c r="AU141" i="8" s="1"/>
  <c r="AV141" i="8" s="1"/>
  <c r="AW141" i="8" s="1"/>
  <c r="AX141" i="8" s="1"/>
  <c r="AY141" i="8" s="1"/>
  <c r="J140" i="8"/>
  <c r="K140" i="8" s="1"/>
  <c r="L140" i="8" s="1"/>
  <c r="M140" i="8" s="1"/>
  <c r="N140" i="8" s="1"/>
  <c r="O140" i="8" s="1"/>
  <c r="P140" i="8" s="1"/>
  <c r="Q140" i="8" s="1"/>
  <c r="R140" i="8" s="1"/>
  <c r="S140" i="8" s="1"/>
  <c r="T140" i="8" s="1"/>
  <c r="U140" i="8" s="1"/>
  <c r="V140" i="8" s="1"/>
  <c r="W140" i="8" s="1"/>
  <c r="X140" i="8" s="1"/>
  <c r="Y140" i="8" s="1"/>
  <c r="Z140" i="8" s="1"/>
  <c r="AA140" i="8" s="1"/>
  <c r="AB140" i="8" s="1"/>
  <c r="AC140" i="8" s="1"/>
  <c r="AD140" i="8" s="1"/>
  <c r="AE140" i="8" s="1"/>
  <c r="AF140" i="8" s="1"/>
  <c r="AG140" i="8" s="1"/>
  <c r="AH140" i="8" s="1"/>
  <c r="AI140" i="8" s="1"/>
  <c r="AJ140" i="8" s="1"/>
  <c r="AK140" i="8" s="1"/>
  <c r="AL140" i="8" s="1"/>
  <c r="AM140" i="8" s="1"/>
  <c r="AN140" i="8" s="1"/>
  <c r="AO140" i="8" s="1"/>
  <c r="AP140" i="8" s="1"/>
  <c r="AQ140" i="8" s="1"/>
  <c r="AR140" i="8" s="1"/>
  <c r="AS140" i="8" s="1"/>
  <c r="AT140" i="8" s="1"/>
  <c r="AU140" i="8" s="1"/>
  <c r="AV140" i="8" s="1"/>
  <c r="AW140" i="8" s="1"/>
  <c r="AX140" i="8" s="1"/>
  <c r="AY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G123" i="8"/>
  <c r="B116" i="8"/>
  <c r="C111" i="8"/>
  <c r="D111" i="8" s="1"/>
  <c r="E111" i="8" s="1"/>
  <c r="F111" i="8" s="1"/>
  <c r="G111" i="8" s="1"/>
  <c r="H111" i="8" s="1"/>
  <c r="I111" i="8" s="1"/>
  <c r="J111" i="8" s="1"/>
  <c r="K111" i="8" s="1"/>
  <c r="L111" i="8" s="1"/>
  <c r="M111" i="8" s="1"/>
  <c r="N111" i="8" s="1"/>
  <c r="O111" i="8" s="1"/>
  <c r="P111" i="8" s="1"/>
  <c r="Q111" i="8" s="1"/>
  <c r="R111" i="8" s="1"/>
  <c r="S111" i="8" s="1"/>
  <c r="T111" i="8" s="1"/>
  <c r="U111" i="8" s="1"/>
  <c r="V111" i="8" s="1"/>
  <c r="W111" i="8" s="1"/>
  <c r="X111" i="8" s="1"/>
  <c r="Y111" i="8" s="1"/>
  <c r="Z111" i="8" s="1"/>
  <c r="AA111" i="8" s="1"/>
  <c r="AB111" i="8" s="1"/>
  <c r="AC111" i="8" s="1"/>
  <c r="AD111" i="8" s="1"/>
  <c r="AE111" i="8" s="1"/>
  <c r="AF111" i="8" s="1"/>
  <c r="AG111" i="8" s="1"/>
  <c r="AH111" i="8" s="1"/>
  <c r="AI111" i="8" s="1"/>
  <c r="AJ111" i="8" s="1"/>
  <c r="AK111" i="8" s="1"/>
  <c r="AL111" i="8" s="1"/>
  <c r="AM111" i="8" s="1"/>
  <c r="AN111" i="8" s="1"/>
  <c r="AO111" i="8" s="1"/>
  <c r="AP111" i="8" s="1"/>
  <c r="D105" i="8"/>
  <c r="C105" i="8"/>
  <c r="C77" i="8" s="1"/>
  <c r="C89" i="8" s="1"/>
  <c r="D104" i="8"/>
  <c r="E104" i="8" s="1"/>
  <c r="C104" i="8"/>
  <c r="C103" i="8"/>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C95" i="8"/>
  <c r="D95" i="8" s="1"/>
  <c r="E95" i="8" s="1"/>
  <c r="F95" i="8" s="1"/>
  <c r="G95" i="8" s="1"/>
  <c r="H95" i="8" s="1"/>
  <c r="I95" i="8" s="1"/>
  <c r="J95" i="8" s="1"/>
  <c r="K95" i="8" s="1"/>
  <c r="L95" i="8" s="1"/>
  <c r="M95" i="8" s="1"/>
  <c r="N95" i="8" s="1"/>
  <c r="O95" i="8" s="1"/>
  <c r="P95" i="8" s="1"/>
  <c r="Q95" i="8" s="1"/>
  <c r="R95" i="8" s="1"/>
  <c r="S95" i="8" s="1"/>
  <c r="T95" i="8" s="1"/>
  <c r="U95" i="8" s="1"/>
  <c r="V95" i="8" s="1"/>
  <c r="W95" i="8" s="1"/>
  <c r="X95" i="8" s="1"/>
  <c r="Y95" i="8" s="1"/>
  <c r="Z95" i="8" s="1"/>
  <c r="AA95" i="8" s="1"/>
  <c r="AB95" i="8" s="1"/>
  <c r="AC95" i="8" s="1"/>
  <c r="AD95" i="8" s="1"/>
  <c r="AE95" i="8" s="1"/>
  <c r="AF95" i="8" s="1"/>
  <c r="AG95" i="8" s="1"/>
  <c r="AH95" i="8" s="1"/>
  <c r="AI95" i="8" s="1"/>
  <c r="AJ95" i="8" s="1"/>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D86" i="8"/>
  <c r="C86" i="8"/>
  <c r="B86" i="8"/>
  <c r="G85" i="8"/>
  <c r="AI84" i="8"/>
  <c r="AF84" i="8"/>
  <c r="AE84" i="8"/>
  <c r="AD84" i="8"/>
  <c r="AB84" i="8"/>
  <c r="AA84" i="8"/>
  <c r="Y84" i="8"/>
  <c r="W84" i="8"/>
  <c r="V84" i="8"/>
  <c r="U84" i="8"/>
  <c r="T84" i="8"/>
  <c r="S84" i="8"/>
  <c r="R84" i="8"/>
  <c r="Q84"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B80" i="8"/>
  <c r="D77" i="8"/>
  <c r="D89" i="8" s="1"/>
  <c r="B77" i="8"/>
  <c r="B89" i="8" s="1"/>
  <c r="C65" i="8"/>
  <c r="D65" i="8" s="1"/>
  <c r="A65" i="8"/>
  <c r="B63" i="8"/>
  <c r="AJ62" i="8"/>
  <c r="AI62" i="8"/>
  <c r="AJ84" i="8" s="1"/>
  <c r="AH62" i="8"/>
  <c r="AH84" i="8" s="1"/>
  <c r="AG62" i="8"/>
  <c r="AG84" i="8" s="1"/>
  <c r="AF62" i="8"/>
  <c r="AE62" i="8"/>
  <c r="AD62" i="8"/>
  <c r="AC62" i="8"/>
  <c r="AB62" i="8"/>
  <c r="AC84" i="8" s="1"/>
  <c r="AA62" i="8"/>
  <c r="Z62" i="8"/>
  <c r="Y62" i="8"/>
  <c r="Z84" i="8" s="1"/>
  <c r="X62" i="8"/>
  <c r="X84" i="8" s="1"/>
  <c r="W62" i="8"/>
  <c r="V62" i="8"/>
  <c r="U62" i="8"/>
  <c r="T62" i="8"/>
  <c r="S62" i="8"/>
  <c r="R62" i="8"/>
  <c r="Q62" i="8"/>
  <c r="P62" i="8"/>
  <c r="O62" i="8"/>
  <c r="N62" i="8"/>
  <c r="M62" i="8"/>
  <c r="L62" i="8"/>
  <c r="K62" i="8"/>
  <c r="J62" i="8"/>
  <c r="I62" i="8"/>
  <c r="AG50" i="8"/>
  <c r="AF50" i="8"/>
  <c r="AE50" i="8"/>
  <c r="AD50" i="8"/>
  <c r="AC50" i="8"/>
  <c r="AB50" i="8"/>
  <c r="AA50" i="8"/>
  <c r="Z50" i="8"/>
  <c r="Y50" i="8"/>
  <c r="P50" i="8"/>
  <c r="O50" i="8"/>
  <c r="N50" i="8"/>
  <c r="M50" i="8"/>
  <c r="L50" i="8"/>
  <c r="K50" i="8"/>
  <c r="J50" i="8"/>
  <c r="I50" i="8"/>
  <c r="H50" i="8"/>
  <c r="H62" i="8" s="1"/>
  <c r="G50" i="8"/>
  <c r="G62" i="8" s="1"/>
  <c r="F50" i="8"/>
  <c r="F62" i="8" s="1"/>
  <c r="E50" i="8"/>
  <c r="E62" i="8" s="1"/>
  <c r="D50" i="8"/>
  <c r="D62" i="8" s="1"/>
  <c r="C50" i="8"/>
  <c r="C62" i="8" s="1"/>
  <c r="B50" i="8"/>
  <c r="B62" i="8" s="1"/>
  <c r="B44" i="8"/>
  <c r="A15" i="8"/>
  <c r="A12" i="8"/>
  <c r="A9" i="8"/>
  <c r="A5" i="8"/>
  <c r="A15" i="7"/>
  <c r="A12" i="7"/>
  <c r="A9" i="7"/>
  <c r="A5" i="7"/>
  <c r="A14" i="6"/>
  <c r="A11" i="6"/>
  <c r="A8" i="6"/>
  <c r="A4" i="6"/>
  <c r="A15" i="5"/>
  <c r="A12" i="5"/>
  <c r="A9" i="5"/>
  <c r="A5" i="5"/>
  <c r="E15" i="4"/>
  <c r="E12" i="4"/>
  <c r="E9" i="4"/>
  <c r="A5" i="4"/>
  <c r="O27" i="3"/>
  <c r="D121" i="8" s="1"/>
  <c r="N27" i="3"/>
  <c r="B121" i="8" s="1"/>
  <c r="B122" i="8" s="1"/>
  <c r="A16" i="3"/>
  <c r="A13" i="3"/>
  <c r="A10" i="3"/>
  <c r="A6" i="3"/>
  <c r="A14" i="2"/>
  <c r="A11" i="2"/>
  <c r="A8" i="2"/>
  <c r="A4" i="2"/>
  <c r="A5" i="9" s="1"/>
  <c r="E24" i="10" l="1"/>
  <c r="E30" i="10"/>
  <c r="F29" i="10"/>
  <c r="F24" i="10" s="1"/>
  <c r="C65" i="12" s="1"/>
  <c r="B30" i="12"/>
  <c r="E65" i="8"/>
  <c r="D63" i="8"/>
  <c r="D70" i="8" s="1"/>
  <c r="N66" i="8"/>
  <c r="B70" i="8"/>
  <c r="B72" i="8" s="1"/>
  <c r="G122" i="8"/>
  <c r="D122" i="8"/>
  <c r="C70" i="8"/>
  <c r="C67" i="12"/>
  <c r="C48" i="1"/>
  <c r="E144" i="8"/>
  <c r="E145" i="8" s="1"/>
  <c r="D145" i="8"/>
  <c r="I64" i="8"/>
  <c r="E105" i="8"/>
  <c r="E77" i="8" s="1"/>
  <c r="E89" i="8" s="1"/>
  <c r="F104" i="8"/>
  <c r="C58" i="10"/>
  <c r="E58" i="10" s="1"/>
  <c r="F58" i="10" s="1"/>
  <c r="C63" i="8"/>
  <c r="B46" i="8"/>
  <c r="B25" i="8"/>
  <c r="B126" i="8"/>
  <c r="B130" i="8" s="1"/>
  <c r="B27" i="12"/>
  <c r="B59" i="12" s="1"/>
  <c r="B64" i="12" l="1"/>
  <c r="B66" i="12"/>
  <c r="C72" i="8"/>
  <c r="G104" i="8"/>
  <c r="G105" i="8"/>
  <c r="G77" i="8" s="1"/>
  <c r="G89" i="8" s="1"/>
  <c r="F105" i="8"/>
  <c r="F77" i="8" s="1"/>
  <c r="F89" i="8" s="1"/>
  <c r="N49" i="8"/>
  <c r="O49" i="8" s="1"/>
  <c r="L64" i="8"/>
  <c r="F144" i="8"/>
  <c r="F145" i="8" s="1"/>
  <c r="C79" i="8"/>
  <c r="C74" i="8"/>
  <c r="I122" i="8"/>
  <c r="I124" i="8" s="1"/>
  <c r="C113" i="8" s="1"/>
  <c r="G124" i="8"/>
  <c r="B79" i="8"/>
  <c r="B74" i="8"/>
  <c r="B56" i="12"/>
  <c r="B52" i="12"/>
  <c r="B47" i="12"/>
  <c r="B43" i="12"/>
  <c r="B39" i="12"/>
  <c r="B34" i="12"/>
  <c r="D72" i="8"/>
  <c r="C80" i="8"/>
  <c r="V66" i="8"/>
  <c r="F65" i="8"/>
  <c r="E63" i="8"/>
  <c r="E70" i="8" s="1"/>
  <c r="C49" i="1"/>
  <c r="C85" i="8"/>
  <c r="F63" i="8" l="1"/>
  <c r="F70" i="8" s="1"/>
  <c r="G65" i="8"/>
  <c r="AD66" i="8"/>
  <c r="D74" i="8"/>
  <c r="D79" i="8"/>
  <c r="D80" i="8"/>
  <c r="E71" i="8"/>
  <c r="B75" i="8"/>
  <c r="B76" i="8" s="1"/>
  <c r="D113" i="8"/>
  <c r="C112" i="8"/>
  <c r="C75" i="8"/>
  <c r="C76" i="8" s="1"/>
  <c r="G144" i="8"/>
  <c r="G145" i="8"/>
  <c r="P49" i="8"/>
  <c r="Q49" i="8" s="1"/>
  <c r="O64" i="8"/>
  <c r="H104" i="8"/>
  <c r="I105" i="8" l="1"/>
  <c r="I77" i="8" s="1"/>
  <c r="I89" i="8" s="1"/>
  <c r="I104" i="8"/>
  <c r="H105" i="8"/>
  <c r="H77" i="8" s="1"/>
  <c r="H89" i="8" s="1"/>
  <c r="R49" i="8"/>
  <c r="Q65" i="8"/>
  <c r="Q63" i="8" s="1"/>
  <c r="Q70" i="8" s="1"/>
  <c r="H144" i="8"/>
  <c r="H145" i="8"/>
  <c r="E113" i="8"/>
  <c r="D112" i="8"/>
  <c r="B82" i="8"/>
  <c r="B87" i="8" s="1"/>
  <c r="E80" i="8"/>
  <c r="F71" i="8"/>
  <c r="D75" i="8"/>
  <c r="E72" i="8"/>
  <c r="H65" i="8"/>
  <c r="G63" i="8"/>
  <c r="G70" i="8" s="1"/>
  <c r="F72" i="8"/>
  <c r="C82" i="8" l="1"/>
  <c r="C87" i="8" s="1"/>
  <c r="C90" i="8" s="1"/>
  <c r="F113" i="8"/>
  <c r="E112" i="8"/>
  <c r="I144" i="8"/>
  <c r="I145" i="8" s="1"/>
  <c r="R65" i="8"/>
  <c r="S49" i="8"/>
  <c r="R64" i="8"/>
  <c r="F79" i="8"/>
  <c r="F74" i="8"/>
  <c r="I65" i="8"/>
  <c r="H63" i="8"/>
  <c r="H70" i="8" s="1"/>
  <c r="E79" i="8"/>
  <c r="E74" i="8"/>
  <c r="D76" i="8"/>
  <c r="F80" i="8"/>
  <c r="G71" i="8"/>
  <c r="D82" i="8"/>
  <c r="D87" i="8" s="1"/>
  <c r="D90" i="8" s="1"/>
  <c r="C92" i="8"/>
  <c r="B92" i="8"/>
  <c r="B90" i="8"/>
  <c r="C88" i="8"/>
  <c r="B88" i="8"/>
  <c r="B93" i="8" s="1"/>
  <c r="J104" i="8"/>
  <c r="J105" i="8"/>
  <c r="J77" i="8" s="1"/>
  <c r="J89" i="8" s="1"/>
  <c r="D92" i="8" l="1"/>
  <c r="K104" i="8"/>
  <c r="K105" i="8"/>
  <c r="K77" i="8" s="1"/>
  <c r="K89" i="8" s="1"/>
  <c r="H71" i="8"/>
  <c r="G80" i="8"/>
  <c r="E75" i="8"/>
  <c r="E76" i="8" s="1"/>
  <c r="H72" i="8"/>
  <c r="J65" i="8"/>
  <c r="I63" i="8"/>
  <c r="I70" i="8" s="1"/>
  <c r="G72" i="8"/>
  <c r="F75" i="8"/>
  <c r="F76" i="8" s="1"/>
  <c r="C93" i="8"/>
  <c r="D88" i="8"/>
  <c r="D93" i="8" s="1"/>
  <c r="R63" i="8"/>
  <c r="R70" i="8" s="1"/>
  <c r="T49" i="8"/>
  <c r="S65" i="8"/>
  <c r="S63" i="8" s="1"/>
  <c r="S70" i="8" s="1"/>
  <c r="J144" i="8"/>
  <c r="J145" i="8"/>
  <c r="C91" i="8"/>
  <c r="D91" i="8"/>
  <c r="B91" i="8"/>
  <c r="B94" i="8" s="1"/>
  <c r="G113" i="8"/>
  <c r="F112" i="8"/>
  <c r="C94" i="8" l="1"/>
  <c r="K144" i="8"/>
  <c r="K145" i="8"/>
  <c r="T65" i="8"/>
  <c r="T63" i="8" s="1"/>
  <c r="T70" i="8" s="1"/>
  <c r="U49" i="8"/>
  <c r="H113" i="8"/>
  <c r="G112" i="8"/>
  <c r="D94" i="8"/>
  <c r="G74" i="8"/>
  <c r="G79" i="8"/>
  <c r="J63" i="8"/>
  <c r="J70" i="8" s="1"/>
  <c r="K65" i="8"/>
  <c r="H79" i="8"/>
  <c r="H74" i="8"/>
  <c r="E82" i="8"/>
  <c r="E87" i="8" s="1"/>
  <c r="I71" i="8"/>
  <c r="H80" i="8"/>
  <c r="L104" i="8"/>
  <c r="L105" i="8"/>
  <c r="L77" i="8" s="1"/>
  <c r="L89" i="8" s="1"/>
  <c r="M104" i="8" l="1"/>
  <c r="M105" i="8"/>
  <c r="M77" i="8" s="1"/>
  <c r="M89" i="8" s="1"/>
  <c r="I80" i="8"/>
  <c r="J71" i="8"/>
  <c r="E90" i="8"/>
  <c r="E92" i="8"/>
  <c r="E88" i="8"/>
  <c r="E93" i="8" s="1"/>
  <c r="F82" i="8"/>
  <c r="F87" i="8" s="1"/>
  <c r="F90" i="8" s="1"/>
  <c r="H75" i="8"/>
  <c r="H76" i="8" s="1"/>
  <c r="K63" i="8"/>
  <c r="K70" i="8" s="1"/>
  <c r="L65" i="8"/>
  <c r="J72" i="8"/>
  <c r="I72" i="8"/>
  <c r="G75" i="8"/>
  <c r="G76" i="8" s="1"/>
  <c r="I113" i="8"/>
  <c r="H112" i="8"/>
  <c r="U65" i="8"/>
  <c r="V49" i="8"/>
  <c r="U64" i="8"/>
  <c r="L144" i="8"/>
  <c r="L145" i="8"/>
  <c r="F92" i="8" l="1"/>
  <c r="M144" i="8"/>
  <c r="M145" i="8"/>
  <c r="U63" i="8"/>
  <c r="U70" i="8" s="1"/>
  <c r="W49" i="8"/>
  <c r="V65" i="8"/>
  <c r="V63" i="8" s="1"/>
  <c r="V70" i="8" s="1"/>
  <c r="J113" i="8"/>
  <c r="I112" i="8"/>
  <c r="G82" i="8"/>
  <c r="G87" i="8" s="1"/>
  <c r="I79" i="8"/>
  <c r="I74" i="8"/>
  <c r="J79" i="8"/>
  <c r="J74" i="8"/>
  <c r="M65" i="8"/>
  <c r="L63" i="8"/>
  <c r="L70" i="8" s="1"/>
  <c r="E91" i="8"/>
  <c r="E94" i="8" s="1"/>
  <c r="F91" i="8"/>
  <c r="F94" i="8" s="1"/>
  <c r="F88" i="8"/>
  <c r="F93" i="8" s="1"/>
  <c r="K71" i="8"/>
  <c r="K72" i="8" s="1"/>
  <c r="J80" i="8"/>
  <c r="N104" i="8"/>
  <c r="N105" i="8"/>
  <c r="N77" i="8" s="1"/>
  <c r="N89" i="8" s="1"/>
  <c r="H82" i="8" l="1"/>
  <c r="H87" i="8" s="1"/>
  <c r="H90" i="8" s="1"/>
  <c r="K79" i="8"/>
  <c r="K74" i="8"/>
  <c r="N65" i="8"/>
  <c r="M63" i="8"/>
  <c r="M70" i="8" s="1"/>
  <c r="M83" i="8"/>
  <c r="O104" i="8"/>
  <c r="O105" i="8"/>
  <c r="O77" i="8" s="1"/>
  <c r="O89" i="8" s="1"/>
  <c r="L71" i="8"/>
  <c r="K80" i="8"/>
  <c r="G90" i="8"/>
  <c r="G92" i="8"/>
  <c r="G88" i="8"/>
  <c r="G93" i="8" s="1"/>
  <c r="J75" i="8"/>
  <c r="J112" i="8"/>
  <c r="K113" i="8"/>
  <c r="X49" i="8"/>
  <c r="W65" i="8"/>
  <c r="I75" i="8"/>
  <c r="N144" i="8"/>
  <c r="N145" i="8"/>
  <c r="H88" i="8" l="1"/>
  <c r="H93" i="8" s="1"/>
  <c r="H92" i="8"/>
  <c r="O144" i="8"/>
  <c r="O145" i="8"/>
  <c r="H91" i="8"/>
  <c r="G91" i="8"/>
  <c r="G94" i="8" s="1"/>
  <c r="I82" i="8"/>
  <c r="I87" i="8" s="1"/>
  <c r="M71" i="8"/>
  <c r="L80" i="8"/>
  <c r="I76" i="8"/>
  <c r="W63" i="8"/>
  <c r="W70" i="8" s="1"/>
  <c r="Y49" i="8"/>
  <c r="X64" i="8"/>
  <c r="X65" i="8"/>
  <c r="P104" i="8"/>
  <c r="P105" i="8" s="1"/>
  <c r="P77" i="8" s="1"/>
  <c r="P89" i="8" s="1"/>
  <c r="K112" i="8"/>
  <c r="L113" i="8"/>
  <c r="J76" i="8"/>
  <c r="N63" i="8"/>
  <c r="N70" i="8" s="1"/>
  <c r="O65" i="8"/>
  <c r="N83" i="8"/>
  <c r="L72" i="8"/>
  <c r="K75" i="8"/>
  <c r="K76" i="8" s="1"/>
  <c r="M80" i="8" l="1"/>
  <c r="N71" i="8"/>
  <c r="I90" i="8"/>
  <c r="I88" i="8"/>
  <c r="I93" i="8" s="1"/>
  <c r="I92" i="8"/>
  <c r="L74" i="8"/>
  <c r="L79" i="8"/>
  <c r="P65" i="8"/>
  <c r="O63" i="8"/>
  <c r="O70" i="8" s="1"/>
  <c r="O83" i="8"/>
  <c r="H94" i="8"/>
  <c r="N72" i="8"/>
  <c r="J82" i="8"/>
  <c r="M72" i="8"/>
  <c r="L112" i="8"/>
  <c r="M113" i="8"/>
  <c r="Q104" i="8"/>
  <c r="Q105" i="8"/>
  <c r="Q77" i="8" s="1"/>
  <c r="Q89" i="8" s="1"/>
  <c r="X63" i="8"/>
  <c r="X70" i="8" s="1"/>
  <c r="Z49" i="8"/>
  <c r="Y65" i="8"/>
  <c r="P144" i="8"/>
  <c r="P145" i="8"/>
  <c r="P63" i="8" l="1"/>
  <c r="P70" i="8" s="1"/>
  <c r="P83" i="8"/>
  <c r="Q144" i="8"/>
  <c r="Q145" i="8" s="1"/>
  <c r="Y63" i="8"/>
  <c r="Y70" i="8" s="1"/>
  <c r="Z65" i="8"/>
  <c r="AA49" i="8"/>
  <c r="R104" i="8"/>
  <c r="R105" i="8"/>
  <c r="R77" i="8" s="1"/>
  <c r="R89" i="8" s="1"/>
  <c r="M112" i="8"/>
  <c r="N113" i="8"/>
  <c r="L75" i="8"/>
  <c r="I91" i="8"/>
  <c r="I94" i="8" s="1"/>
  <c r="M74" i="8"/>
  <c r="M79" i="8"/>
  <c r="J87" i="8"/>
  <c r="K82" i="8"/>
  <c r="K87" i="8" s="1"/>
  <c r="K90" i="8" s="1"/>
  <c r="N80" i="8"/>
  <c r="O71" i="8"/>
  <c r="N74" i="8"/>
  <c r="N79" i="8"/>
  <c r="O80" i="8" l="1"/>
  <c r="P71" i="8"/>
  <c r="L82" i="8"/>
  <c r="L87" i="8" s="1"/>
  <c r="L90" i="8" s="1"/>
  <c r="J90" i="8"/>
  <c r="J88" i="8"/>
  <c r="J93" i="8" s="1"/>
  <c r="J92" i="8"/>
  <c r="L92" i="8"/>
  <c r="K88" i="8"/>
  <c r="K92" i="8"/>
  <c r="O113" i="8"/>
  <c r="N112" i="8"/>
  <c r="AA65" i="8"/>
  <c r="AB49" i="8"/>
  <c r="AA64" i="8"/>
  <c r="N75" i="8"/>
  <c r="N76" i="8" s="1"/>
  <c r="M75" i="8"/>
  <c r="M76" i="8" s="1"/>
  <c r="Q83" i="8"/>
  <c r="L76" i="8"/>
  <c r="Z63" i="8"/>
  <c r="Z70" i="8" s="1"/>
  <c r="P72" i="8"/>
  <c r="S104" i="8"/>
  <c r="S105" i="8"/>
  <c r="S77" i="8" s="1"/>
  <c r="S89" i="8" s="1"/>
  <c r="O72" i="8"/>
  <c r="R144" i="8"/>
  <c r="R145" i="8"/>
  <c r="AA63" i="8" l="1"/>
  <c r="AA70" i="8" s="1"/>
  <c r="L88" i="8"/>
  <c r="L93" i="8" s="1"/>
  <c r="S144" i="8"/>
  <c r="S145" i="8"/>
  <c r="K91" i="8"/>
  <c r="J91" i="8"/>
  <c r="J94" i="8" s="1"/>
  <c r="L91" i="8"/>
  <c r="T104" i="8"/>
  <c r="T105" i="8"/>
  <c r="T77" i="8" s="1"/>
  <c r="T89" i="8" s="1"/>
  <c r="AB65" i="8"/>
  <c r="AC49" i="8"/>
  <c r="M82" i="8"/>
  <c r="R83" i="8"/>
  <c r="P113" i="8"/>
  <c r="O112" i="8"/>
  <c r="O74" i="8"/>
  <c r="O79" i="8"/>
  <c r="P79" i="8"/>
  <c r="P74" i="8"/>
  <c r="P80" i="8"/>
  <c r="Q71" i="8"/>
  <c r="K93" i="8"/>
  <c r="S83" i="8" l="1"/>
  <c r="N82" i="8"/>
  <c r="N87" i="8" s="1"/>
  <c r="M87" i="8"/>
  <c r="AD49" i="8"/>
  <c r="AC65" i="8"/>
  <c r="K94" i="8"/>
  <c r="AB63" i="8"/>
  <c r="AB70" i="8" s="1"/>
  <c r="P75" i="8"/>
  <c r="O75" i="8"/>
  <c r="U104" i="8"/>
  <c r="U105" i="8"/>
  <c r="U77" i="8" s="1"/>
  <c r="U89" i="8" s="1"/>
  <c r="B109" i="8"/>
  <c r="L94" i="8"/>
  <c r="Q80" i="8"/>
  <c r="R71" i="8"/>
  <c r="Q72" i="8"/>
  <c r="Q113" i="8"/>
  <c r="P112" i="8"/>
  <c r="T144" i="8"/>
  <c r="O82" i="8" l="1"/>
  <c r="O87" i="8" s="1"/>
  <c r="O90" i="8" s="1"/>
  <c r="O92" i="8"/>
  <c r="O88" i="8"/>
  <c r="V104" i="8"/>
  <c r="V105" i="8"/>
  <c r="V77" i="8" s="1"/>
  <c r="V89" i="8" s="1"/>
  <c r="U144" i="8"/>
  <c r="U145" i="8"/>
  <c r="M90" i="8"/>
  <c r="M91" i="8" s="1"/>
  <c r="M92" i="8"/>
  <c r="M88" i="8"/>
  <c r="M93" i="8" s="1"/>
  <c r="G28" i="8" s="1"/>
  <c r="C109" i="8" s="1"/>
  <c r="N90" i="8"/>
  <c r="N91" i="8" s="1"/>
  <c r="N94" i="8" s="1"/>
  <c r="N92" i="8"/>
  <c r="N88" i="8"/>
  <c r="N93" i="8" s="1"/>
  <c r="R113" i="8"/>
  <c r="Q112" i="8"/>
  <c r="R80" i="8"/>
  <c r="S71" i="8"/>
  <c r="R72" i="8"/>
  <c r="P82" i="8"/>
  <c r="P87" i="8" s="1"/>
  <c r="P76" i="8"/>
  <c r="AC63" i="8"/>
  <c r="AC70" i="8" s="1"/>
  <c r="T83" i="8"/>
  <c r="U83" i="8" s="1"/>
  <c r="V83" i="8" s="1"/>
  <c r="W83" i="8" s="1"/>
  <c r="X83" i="8" s="1"/>
  <c r="Y83" i="8" s="1"/>
  <c r="T145" i="8"/>
  <c r="Q79" i="8"/>
  <c r="Q74" i="8"/>
  <c r="O76" i="8"/>
  <c r="AD65" i="8"/>
  <c r="AE49" i="8"/>
  <c r="AD64" i="8"/>
  <c r="AD63" i="8" l="1"/>
  <c r="AD70" i="8" s="1"/>
  <c r="Q75" i="8"/>
  <c r="Q82" i="8" s="1"/>
  <c r="Q87" i="8" s="1"/>
  <c r="AE65" i="8"/>
  <c r="AF49" i="8"/>
  <c r="O93" i="8"/>
  <c r="Z83" i="8"/>
  <c r="AA83" i="8" s="1"/>
  <c r="S113" i="8"/>
  <c r="R112" i="8"/>
  <c r="P90" i="8"/>
  <c r="P91" i="8" s="1"/>
  <c r="P92" i="8"/>
  <c r="P88" i="8"/>
  <c r="P93" i="8" s="1"/>
  <c r="R79" i="8"/>
  <c r="R74" i="8"/>
  <c r="T71" i="8"/>
  <c r="S80" i="8"/>
  <c r="S72" i="8"/>
  <c r="G30" i="8"/>
  <c r="A109" i="8" s="1"/>
  <c r="M94" i="8"/>
  <c r="G29" i="8" s="1"/>
  <c r="D109" i="8" s="1"/>
  <c r="V144" i="8"/>
  <c r="V145" i="8"/>
  <c r="W104" i="8"/>
  <c r="W105" i="8"/>
  <c r="W77" i="8" s="1"/>
  <c r="W89" i="8" s="1"/>
  <c r="O91" i="8"/>
  <c r="O94" i="8" s="1"/>
  <c r="U71" i="8" l="1"/>
  <c r="T80" i="8"/>
  <c r="T72" i="8"/>
  <c r="R75" i="8"/>
  <c r="R82" i="8" s="1"/>
  <c r="R87" i="8" s="1"/>
  <c r="AF65" i="8"/>
  <c r="AG49" i="8"/>
  <c r="X104" i="8"/>
  <c r="X105" i="8"/>
  <c r="X77" i="8" s="1"/>
  <c r="X89" i="8" s="1"/>
  <c r="W144" i="8"/>
  <c r="S79" i="8"/>
  <c r="S74" i="8"/>
  <c r="P94" i="8"/>
  <c r="T113" i="8"/>
  <c r="S112" i="8"/>
  <c r="AB83" i="8"/>
  <c r="AC83" i="8" s="1"/>
  <c r="Q90" i="8"/>
  <c r="Q91" i="8" s="1"/>
  <c r="Q94" i="8" s="1"/>
  <c r="Q88" i="8"/>
  <c r="Q93" i="8" s="1"/>
  <c r="Q92" i="8"/>
  <c r="AE63" i="8"/>
  <c r="AE70" i="8" s="1"/>
  <c r="Q76" i="8"/>
  <c r="AD83" i="8" l="1"/>
  <c r="AE83" i="8" s="1"/>
  <c r="AF83" i="8" s="1"/>
  <c r="R90" i="8"/>
  <c r="R91" i="8" s="1"/>
  <c r="R94" i="8" s="1"/>
  <c r="R88" i="8"/>
  <c r="R93" i="8" s="1"/>
  <c r="R92" i="8"/>
  <c r="X144" i="8"/>
  <c r="T112" i="8"/>
  <c r="U113" i="8"/>
  <c r="S75" i="8"/>
  <c r="S82" i="8" s="1"/>
  <c r="S87" i="8" s="1"/>
  <c r="W145" i="8"/>
  <c r="Y104" i="8"/>
  <c r="Y105" i="8"/>
  <c r="Y77" i="8" s="1"/>
  <c r="Y89" i="8" s="1"/>
  <c r="AF63" i="8"/>
  <c r="AF70" i="8" s="1"/>
  <c r="T79" i="8"/>
  <c r="T74" i="8"/>
  <c r="V71" i="8"/>
  <c r="U80" i="8"/>
  <c r="U72" i="8"/>
  <c r="AG65" i="8"/>
  <c r="AH49" i="8"/>
  <c r="AG64" i="8"/>
  <c r="AG63" i="8" s="1"/>
  <c r="AG70" i="8" s="1"/>
  <c r="R76" i="8"/>
  <c r="S76" i="8" l="1"/>
  <c r="AG83" i="8"/>
  <c r="S90" i="8"/>
  <c r="S91" i="8" s="1"/>
  <c r="S94" i="8" s="1"/>
  <c r="S88" i="8"/>
  <c r="S93" i="8" s="1"/>
  <c r="S92" i="8"/>
  <c r="T75" i="8"/>
  <c r="T82" i="8" s="1"/>
  <c r="T87" i="8" s="1"/>
  <c r="V113" i="8"/>
  <c r="U112" i="8"/>
  <c r="AH65" i="8"/>
  <c r="AI49" i="8"/>
  <c r="Y144" i="8"/>
  <c r="X145" i="8"/>
  <c r="W71" i="8"/>
  <c r="V80" i="8"/>
  <c r="V72" i="8"/>
  <c r="U79" i="8"/>
  <c r="U74" i="8"/>
  <c r="Z104" i="8"/>
  <c r="Z105" i="8"/>
  <c r="Z77" i="8" s="1"/>
  <c r="Z89" i="8" s="1"/>
  <c r="T76" i="8" l="1"/>
  <c r="AA104" i="8"/>
  <c r="AA105" i="8"/>
  <c r="AA77" i="8" s="1"/>
  <c r="AA89" i="8" s="1"/>
  <c r="Z144" i="8"/>
  <c r="AJ49" i="8"/>
  <c r="AI65" i="8"/>
  <c r="V79" i="8"/>
  <c r="V74" i="8"/>
  <c r="U75" i="8"/>
  <c r="U82" i="8" s="1"/>
  <c r="U87" i="8" s="1"/>
  <c r="X71" i="8"/>
  <c r="W80" i="8"/>
  <c r="W72" i="8"/>
  <c r="Y145" i="8"/>
  <c r="AH63" i="8"/>
  <c r="AH70" i="8" s="1"/>
  <c r="AH83" i="8"/>
  <c r="T90" i="8"/>
  <c r="T91" i="8" s="1"/>
  <c r="T94" i="8" s="1"/>
  <c r="T92" i="8"/>
  <c r="T88" i="8"/>
  <c r="T93" i="8" s="1"/>
  <c r="V112" i="8"/>
  <c r="W113" i="8"/>
  <c r="W112" i="8" l="1"/>
  <c r="X113" i="8"/>
  <c r="U76" i="8"/>
  <c r="U90" i="8"/>
  <c r="U91" i="8" s="1"/>
  <c r="U94" i="8" s="1"/>
  <c r="U92" i="8"/>
  <c r="U88" i="8"/>
  <c r="U93" i="8" s="1"/>
  <c r="W79" i="8"/>
  <c r="W74" i="8"/>
  <c r="Y71" i="8"/>
  <c r="X80" i="8"/>
  <c r="X72" i="8"/>
  <c r="V75" i="8"/>
  <c r="V82" i="8" s="1"/>
  <c r="V87" i="8" s="1"/>
  <c r="AI63" i="8"/>
  <c r="AI70" i="8" s="1"/>
  <c r="AI83" i="8"/>
  <c r="AJ65" i="8"/>
  <c r="AJ64" i="8"/>
  <c r="AA144" i="8"/>
  <c r="AA145" i="8" s="1"/>
  <c r="Z145" i="8"/>
  <c r="AB104" i="8"/>
  <c r="AB105" i="8"/>
  <c r="AB77" i="8" s="1"/>
  <c r="AB89" i="8" s="1"/>
  <c r="AJ63" i="8" l="1"/>
  <c r="AJ70" i="8" s="1"/>
  <c r="V90" i="8"/>
  <c r="V91" i="8" s="1"/>
  <c r="V94" i="8" s="1"/>
  <c r="V88" i="8"/>
  <c r="V93" i="8" s="1"/>
  <c r="V92" i="8"/>
  <c r="X79" i="8"/>
  <c r="X74" i="8"/>
  <c r="AB144" i="8"/>
  <c r="V76" i="8"/>
  <c r="Z71" i="8"/>
  <c r="Y80" i="8"/>
  <c r="Y72" i="8"/>
  <c r="W75" i="8"/>
  <c r="W82" i="8" s="1"/>
  <c r="W87" i="8" s="1"/>
  <c r="X112" i="8"/>
  <c r="Y113" i="8"/>
  <c r="AC104" i="8"/>
  <c r="AC105" i="8"/>
  <c r="AC77" i="8" s="1"/>
  <c r="AC89" i="8" s="1"/>
  <c r="AJ83" i="8"/>
  <c r="W90" i="8" l="1"/>
  <c r="W91" i="8" s="1"/>
  <c r="W94" i="8" s="1"/>
  <c r="W88" i="8"/>
  <c r="W93" i="8" s="1"/>
  <c r="W92" i="8"/>
  <c r="AA71" i="8"/>
  <c r="Z80" i="8"/>
  <c r="Z72" i="8"/>
  <c r="AD104" i="8"/>
  <c r="AD105" i="8"/>
  <c r="AD77" i="8" s="1"/>
  <c r="AD89" i="8" s="1"/>
  <c r="AC144" i="8"/>
  <c r="AB145" i="8"/>
  <c r="X75" i="8"/>
  <c r="X82" i="8" s="1"/>
  <c r="X87" i="8" s="1"/>
  <c r="Y112" i="8"/>
  <c r="Z113" i="8"/>
  <c r="W76" i="8"/>
  <c r="Y79" i="8"/>
  <c r="Y74" i="8"/>
  <c r="Y75" i="8" l="1"/>
  <c r="Y82" i="8" s="1"/>
  <c r="X90" i="8"/>
  <c r="X91" i="8" s="1"/>
  <c r="X94" i="8" s="1"/>
  <c r="X88" i="8"/>
  <c r="X93" i="8" s="1"/>
  <c r="X92" i="8"/>
  <c r="Z79" i="8"/>
  <c r="Z74" i="8"/>
  <c r="Y87" i="8"/>
  <c r="Z112" i="8"/>
  <c r="AA113" i="8"/>
  <c r="X76" i="8"/>
  <c r="AD144" i="8"/>
  <c r="AC145" i="8"/>
  <c r="AE104" i="8"/>
  <c r="AE105" i="8"/>
  <c r="AE77" i="8" s="1"/>
  <c r="AE89" i="8" s="1"/>
  <c r="AB71" i="8"/>
  <c r="AA80" i="8"/>
  <c r="AA72" i="8"/>
  <c r="AC71" i="8" l="1"/>
  <c r="AB80" i="8"/>
  <c r="AB72" i="8"/>
  <c r="AA79" i="8"/>
  <c r="AA74" i="8"/>
  <c r="AF104" i="8"/>
  <c r="AF105" i="8"/>
  <c r="AF77" i="8" s="1"/>
  <c r="AF89" i="8" s="1"/>
  <c r="AE144" i="8"/>
  <c r="AE145" i="8" s="1"/>
  <c r="AD145" i="8"/>
  <c r="AA112" i="8"/>
  <c r="AB113" i="8"/>
  <c r="Y90" i="8"/>
  <c r="Y91" i="8" s="1"/>
  <c r="Y94" i="8" s="1"/>
  <c r="Y88" i="8"/>
  <c r="Y93" i="8" s="1"/>
  <c r="Y92" i="8"/>
  <c r="Z75" i="8"/>
  <c r="Z82" i="8" s="1"/>
  <c r="Z87" i="8" s="1"/>
  <c r="Y76" i="8"/>
  <c r="Z76" i="8" l="1"/>
  <c r="Z90" i="8"/>
  <c r="Z91" i="8" s="1"/>
  <c r="Z94" i="8" s="1"/>
  <c r="Z92" i="8"/>
  <c r="Z88" i="8"/>
  <c r="Z93" i="8" s="1"/>
  <c r="AB112" i="8"/>
  <c r="AC113" i="8"/>
  <c r="AF144" i="8"/>
  <c r="AG104" i="8"/>
  <c r="AG105" i="8"/>
  <c r="AG77" i="8" s="1"/>
  <c r="AG89" i="8" s="1"/>
  <c r="AA75" i="8"/>
  <c r="AA82" i="8" s="1"/>
  <c r="AA87" i="8" s="1"/>
  <c r="AB79" i="8"/>
  <c r="AB74" i="8"/>
  <c r="AC80" i="8"/>
  <c r="AD71" i="8"/>
  <c r="AC72" i="8"/>
  <c r="AA76" i="8" l="1"/>
  <c r="AA90" i="8"/>
  <c r="AA91" i="8" s="1"/>
  <c r="AA94" i="8" s="1"/>
  <c r="AA92" i="8"/>
  <c r="AA88" i="8"/>
  <c r="AA93" i="8" s="1"/>
  <c r="AC79" i="8"/>
  <c r="AC74" i="8"/>
  <c r="AE71" i="8"/>
  <c r="AD80" i="8"/>
  <c r="AD72" i="8"/>
  <c r="AB75" i="8"/>
  <c r="AB82" i="8" s="1"/>
  <c r="AB87" i="8" s="1"/>
  <c r="AH104" i="8"/>
  <c r="AH105" i="8"/>
  <c r="AH77" i="8" s="1"/>
  <c r="AH89" i="8" s="1"/>
  <c r="AG144" i="8"/>
  <c r="AF145" i="8"/>
  <c r="AC112" i="8"/>
  <c r="AD113" i="8"/>
  <c r="AB90" i="8" l="1"/>
  <c r="AB91" i="8" s="1"/>
  <c r="AB94" i="8" s="1"/>
  <c r="AB92" i="8"/>
  <c r="AB88" i="8"/>
  <c r="AB93" i="8" s="1"/>
  <c r="AE113" i="8"/>
  <c r="AD112" i="8"/>
  <c r="AH144" i="8"/>
  <c r="AG145" i="8"/>
  <c r="AI105" i="8"/>
  <c r="AI77" i="8" s="1"/>
  <c r="AI89" i="8" s="1"/>
  <c r="AI104" i="8"/>
  <c r="AB76" i="8"/>
  <c r="AD79" i="8"/>
  <c r="AD74" i="8"/>
  <c r="AF71" i="8"/>
  <c r="AE80" i="8"/>
  <c r="AE72" i="8"/>
  <c r="AC75" i="8"/>
  <c r="AC82" i="8" s="1"/>
  <c r="AC87" i="8" s="1"/>
  <c r="AC90" i="8" l="1"/>
  <c r="AC91" i="8" s="1"/>
  <c r="AC94" i="8" s="1"/>
  <c r="AC92" i="8"/>
  <c r="AC88" i="8"/>
  <c r="AC93" i="8" s="1"/>
  <c r="AI144" i="8"/>
  <c r="AH145" i="8"/>
  <c r="AG71" i="8"/>
  <c r="AF80" i="8"/>
  <c r="AF72" i="8"/>
  <c r="AJ104" i="8"/>
  <c r="AJ105" i="8" s="1"/>
  <c r="AJ77" i="8" s="1"/>
  <c r="AJ89" i="8" s="1"/>
  <c r="AE112" i="8"/>
  <c r="AF113" i="8"/>
  <c r="AC76" i="8"/>
  <c r="AD75" i="8"/>
  <c r="AD82" i="8" s="1"/>
  <c r="AD87" i="8" s="1"/>
  <c r="AE74" i="8"/>
  <c r="AE79" i="8"/>
  <c r="AD90" i="8" l="1"/>
  <c r="AD91" i="8" s="1"/>
  <c r="AD94" i="8" s="1"/>
  <c r="AD92" i="8"/>
  <c r="AD88" i="8"/>
  <c r="AD93" i="8" s="1"/>
  <c r="AF112" i="8"/>
  <c r="AG113" i="8"/>
  <c r="AF74" i="8"/>
  <c r="AF79" i="8"/>
  <c r="AH71" i="8"/>
  <c r="AG80" i="8"/>
  <c r="AG72" i="8"/>
  <c r="AE75" i="8"/>
  <c r="AE82" i="8" s="1"/>
  <c r="AE87" i="8" s="1"/>
  <c r="AD76" i="8"/>
  <c r="AJ144" i="8"/>
  <c r="AI145" i="8"/>
  <c r="AE90" i="8" l="1"/>
  <c r="AE91" i="8" s="1"/>
  <c r="AE94" i="8" s="1"/>
  <c r="AE88" i="8"/>
  <c r="AE93" i="8" s="1"/>
  <c r="AE92" i="8"/>
  <c r="AK144" i="8"/>
  <c r="AK145" i="8"/>
  <c r="AJ145" i="8"/>
  <c r="AH80" i="8"/>
  <c r="AI71" i="8"/>
  <c r="AH72" i="8"/>
  <c r="AE76" i="8"/>
  <c r="AG74" i="8"/>
  <c r="AG79" i="8"/>
  <c r="AF75" i="8"/>
  <c r="AF82" i="8" s="1"/>
  <c r="AF87" i="8" s="1"/>
  <c r="AG112" i="8"/>
  <c r="AH113" i="8"/>
  <c r="AF76" i="8" l="1"/>
  <c r="AF90" i="8"/>
  <c r="AF91" i="8" s="1"/>
  <c r="AF94" i="8" s="1"/>
  <c r="AF92" i="8"/>
  <c r="AF88" i="8"/>
  <c r="AF93" i="8" s="1"/>
  <c r="AH112" i="8"/>
  <c r="AI113" i="8"/>
  <c r="AG75" i="8"/>
  <c r="AG82" i="8" s="1"/>
  <c r="AG87" i="8" s="1"/>
  <c r="AH74" i="8"/>
  <c r="AH79" i="8"/>
  <c r="AI80" i="8"/>
  <c r="AJ71" i="8"/>
  <c r="AI72" i="8"/>
  <c r="AL144" i="8"/>
  <c r="AL145" i="8"/>
  <c r="AG90" i="8" l="1"/>
  <c r="AG91" i="8" s="1"/>
  <c r="AG94" i="8" s="1"/>
  <c r="AG88" i="8"/>
  <c r="AG93" i="8" s="1"/>
  <c r="AG92" i="8"/>
  <c r="AI74" i="8"/>
  <c r="AI79" i="8"/>
  <c r="AG76" i="8"/>
  <c r="AI112" i="8"/>
  <c r="AJ113" i="8"/>
  <c r="AM144" i="8"/>
  <c r="AM145" i="8"/>
  <c r="AJ80" i="8"/>
  <c r="AJ72" i="8"/>
  <c r="AH75" i="8"/>
  <c r="AH82" i="8" s="1"/>
  <c r="AH87" i="8" s="1"/>
  <c r="AH90" i="8" l="1"/>
  <c r="AH91" i="8" s="1"/>
  <c r="AH94" i="8" s="1"/>
  <c r="AH88" i="8"/>
  <c r="AH93" i="8" s="1"/>
  <c r="AH92" i="8"/>
  <c r="AJ74" i="8"/>
  <c r="AJ79" i="8"/>
  <c r="AN144" i="8"/>
  <c r="AN145" i="8"/>
  <c r="AH76" i="8"/>
  <c r="AJ112" i="8"/>
  <c r="AK113" i="8"/>
  <c r="AI75" i="8"/>
  <c r="AI82" i="8" s="1"/>
  <c r="AI87" i="8" s="1"/>
  <c r="AI90" i="8" l="1"/>
  <c r="AI91" i="8" s="1"/>
  <c r="AI94" i="8" s="1"/>
  <c r="AI88" i="8"/>
  <c r="AI93" i="8" s="1"/>
  <c r="AI92" i="8"/>
  <c r="AI76" i="8"/>
  <c r="AO144" i="8"/>
  <c r="AK112" i="8"/>
  <c r="AL113" i="8"/>
  <c r="AJ75" i="8"/>
  <c r="AJ82" i="8" s="1"/>
  <c r="AJ87" i="8" s="1"/>
  <c r="AJ90" i="8" l="1"/>
  <c r="AJ91" i="8" s="1"/>
  <c r="AJ94" i="8" s="1"/>
  <c r="AJ88" i="8"/>
  <c r="AJ93" i="8" s="1"/>
  <c r="AJ92" i="8"/>
  <c r="AJ76" i="8"/>
  <c r="AL112" i="8"/>
  <c r="AM113" i="8"/>
  <c r="AP144" i="8"/>
  <c r="AP145" i="8" s="1"/>
  <c r="AO145" i="8"/>
  <c r="AQ144" i="8" l="1"/>
  <c r="AQ145" i="8" s="1"/>
  <c r="AM112" i="8"/>
  <c r="AN113" i="8"/>
  <c r="AR144" i="8" l="1"/>
  <c r="AR145" i="8" s="1"/>
  <c r="AN112" i="8"/>
  <c r="AO113" i="8"/>
  <c r="AO112" i="8" l="1"/>
  <c r="AP113" i="8"/>
  <c r="AP112" i="8" s="1"/>
  <c r="AS144" i="8"/>
  <c r="AS145" i="8"/>
  <c r="AT144" i="8" l="1"/>
  <c r="AU144" i="8" l="1"/>
  <c r="AU145" i="8" s="1"/>
  <c r="AT145" i="8"/>
  <c r="AV144" i="8" l="1"/>
  <c r="AV145" i="8" s="1"/>
  <c r="AW144" i="8" l="1"/>
  <c r="AW145" i="8" s="1"/>
  <c r="AX144" i="8" l="1"/>
  <c r="AX145" i="8"/>
  <c r="AY144" i="8" l="1"/>
  <c r="AY145" i="8"/>
</calcChain>
</file>

<file path=xl/sharedStrings.xml><?xml version="1.0" encoding="utf-8"?>
<sst xmlns="http://schemas.openxmlformats.org/spreadsheetml/2006/main" count="1142" uniqueCount="620">
  <si>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</si>
  <si>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</si>
  <si>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</si>
  <si>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</si>
  <si>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</si>
  <si>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</si>
  <si>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O_НМА-15-6</t>
  </si>
  <si>
    <t xml:space="preserve">         (идентификатор инвестиционного проекта)</t>
  </si>
  <si>
    <t>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</si>
  <si>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</si>
  <si>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</si>
  <si>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</si>
  <si>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</si>
  <si>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</si>
  <si>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</si>
  <si>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</si>
  <si>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</si>
  <si>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</si>
  <si>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</si>
  <si>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</si>
  <si>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</si>
  <si>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</si>
  <si>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</si>
  <si>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</si>
  <si>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</si>
  <si>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</si>
  <si>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</si>
  <si>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</si>
  <si>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</si>
  <si>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</si>
  <si>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</si>
  <si>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</si>
  <si>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</si>
  <si>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</si>
  <si>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</si>
  <si>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</si>
  <si>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</si>
  <si>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</si>
  <si>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</si>
  <si>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</si>
  <si>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</si>
  <si>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</si>
  <si>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</si>
  <si>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</si>
  <si>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</si>
  <si>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</si>
  <si>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</si>
  <si>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</si>
  <si>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</si>
  <si>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</si>
  <si>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</si>
  <si>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</si>
  <si>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</si>
  <si>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</si>
  <si>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</si>
  <si>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</si>
  <si>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</si>
  <si>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</si>
  <si>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</si>
  <si>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</si>
  <si>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</si>
  <si>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</si>
  <si>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</si>
  <si>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</si>
  <si>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</si>
  <si>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</si>
  <si>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</si>
  <si>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</si>
  <si>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</si>
  <si>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</si>
  <si>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</si>
  <si>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</si>
  <si>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</si>
  <si>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</si>
  <si>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</si>
  <si>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</si>
  <si>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</si>
  <si>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</si>
  <si>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</si>
  <si>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</si>
  <si>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</si>
  <si>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</si>
  <si>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</si>
  <si>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</si>
  <si>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</si>
  <si>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</si>
  <si>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</si>
  <si>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</si>
  <si>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</si>
  <si>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</si>
  <si>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</si>
  <si>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</si>
  <si>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</si>
  <si>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</si>
  <si>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</si>
  <si>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</si>
  <si>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</si>
  <si>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</si>
  <si>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</si>
  <si>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</si>
  <si>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</si>
  <si>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</si>
  <si>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</si>
  <si>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</si>
  <si>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</si>
  <si>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</si>
  <si>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</si>
  <si>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</si>
  <si>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</si>
  <si>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</si>
  <si>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</si>
  <si>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</si>
  <si>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</si>
  <si>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</si>
  <si>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</si>
  <si>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</si>
  <si>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</si>
  <si>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</si>
  <si>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</si>
  <si>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</si>
  <si>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</si>
  <si>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</si>
  <si>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</si>
  <si>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</si>
  <si>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</si>
  <si>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</si>
  <si>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</si>
  <si>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</si>
  <si>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</si>
  <si>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</si>
  <si>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</si>
  <si>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</si>
  <si>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</si>
  <si>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</si>
  <si>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</si>
  <si>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</si>
  <si>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</si>
  <si>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</si>
  <si>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</si>
  <si>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</si>
  <si>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Доработка ЕИР (локального решения Общества) на соответствие требования Постановления Правительства 890.</t>
  </si>
  <si>
    <t>Описание конкретных результатов реализации инвестиционного проекта</t>
  </si>
  <si>
    <t>Доработка единой интеграционной технологической платформы (ЕИР) АО "Россети Янтарь" ПАО "Россети" на базе РС-20 в части реализации модуля контроля версий заявок/обращений и системы обработки ошибок для обеспечения соответствия требования 890 ПП РФ.</t>
  </si>
  <si>
    <t>Описание состава объектов инвестиционной деятельности их количества и характеристик в отношении каждого такого объекта</t>
  </si>
  <si>
    <t>Разработка подсистемы с установкой (запуском) на существующих аппаратно-программных средствах в составе существующих систем.</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</si>
  <si>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</si>
  <si>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</si>
  <si>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Стоимость внедрения составляет 7,56 млн. руб. без НДС</t>
  </si>
  <si>
    <t>Описание этапов (при наличии этапности) реализации инвестиционного проекта</t>
  </si>
  <si>
    <t>- Подготовка и проектирование.
- Реализация.
- Подготовка к опытно-промышленной эксплуатации.
- Опытно-промышленная эксплуатация.</t>
  </si>
  <si>
    <t>Обоснование необходимости реализации инвестиционного проекта</t>
  </si>
  <si>
    <t>Программа цифровой трансформации АО «Россети Янтарь» на период до 2030 года,  утвержденная решением Совета директоров АО «Россети Янтарь» (протокол от 26.04.2024 № 22).
Приказ ПАО "Россети" от 18.02.2020 г. № 71 "О развитии Портала электросетевых услуг группы компаний «Россети» и мобильного приложения «Россети - Личный кабинет" (с вносимыми изменениями). 
Постановления Правительства РФ от 19.06.2020 № 890 "О порядке предоставления доступа к минимальному набору функций интеллектуальных систем учета электрической энергии (мощности)". 
Включение титула обусловлено изменением ФСБУ 14/2022 "НМА" (IT-расходы, НИР, НИОКР).</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</si>
  <si>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</si>
  <si>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</si>
  <si>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</si>
  <si>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</si>
  <si>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</si>
  <si>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</si>
  <si>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</si>
  <si>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</si>
  <si>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</si>
  <si>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</si>
  <si>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</si>
  <si>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</si>
  <si>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</si>
  <si>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</si>
  <si>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</si>
  <si>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</si>
  <si>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</si>
  <si>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</si>
  <si>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</si>
  <si>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</si>
  <si>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</si>
  <si>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</si>
  <si>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</si>
  <si>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</si>
  <si>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</si>
  <si>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</si>
  <si>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</si>
  <si>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</si>
  <si>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</si>
  <si>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</si>
  <si>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</si>
  <si>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</si>
  <si>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</si>
  <si>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</si>
  <si>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</si>
  <si>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</si>
  <si>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</si>
  <si>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</si>
  <si>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</si>
  <si>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</si>
  <si>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</si>
  <si>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</si>
  <si>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</si>
  <si>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</si>
  <si>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</si>
  <si>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</si>
  <si>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</si>
  <si>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</si>
  <si>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</si>
  <si>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</si>
  <si>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</si>
  <si>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</si>
  <si>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</si>
  <si>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</si>
  <si>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</si>
  <si>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</si>
  <si>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</si>
  <si>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</si>
  <si>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</si>
  <si>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</si>
  <si>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</si>
  <si>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</si>
  <si>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</si>
  <si>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</si>
  <si>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</si>
  <si>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</si>
  <si>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</si>
  <si>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</si>
  <si>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</si>
  <si>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</si>
  <si>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</si>
  <si>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</si>
  <si>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</si>
  <si>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</si>
  <si>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</si>
  <si>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</si>
  <si>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</si>
  <si>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</si>
  <si>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</si>
  <si>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</si>
  <si>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</si>
  <si>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</si>
  <si>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</si>
  <si>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</si>
  <si>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</si>
  <si>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</si>
  <si>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</si>
  <si>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</si>
  <si>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</si>
  <si>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</si>
  <si>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</si>
  <si>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</si>
  <si>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</si>
  <si>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</si>
  <si>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</si>
  <si>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</si>
  <si>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</si>
  <si>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</si>
  <si>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</si>
  <si>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</si>
  <si>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</si>
  <si>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</si>
  <si>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</si>
  <si>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</si>
  <si>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</si>
  <si>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</si>
  <si>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</si>
  <si>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</si>
  <si>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</si>
  <si>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</si>
  <si>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</si>
  <si>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</si>
  <si>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</si>
  <si>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</si>
  <si>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</si>
  <si>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</si>
  <si>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</si>
  <si>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</si>
  <si>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</si>
  <si>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</si>
  <si>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</si>
  <si>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</si>
  <si>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</si>
  <si>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</si>
  <si>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</si>
  <si>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</si>
  <si>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</si>
  <si>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</si>
  <si>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</si>
  <si>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</si>
  <si>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</si>
  <si>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</si>
  <si>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</si>
  <si>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</si>
  <si>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Снижения операционных затрат за счет внедрения проекта</t>
  </si>
  <si>
    <t>Снижение капитальнных затрат за счет внедрения проекта</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</si>
  <si>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</si>
  <si>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</si>
  <si>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</si>
  <si>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</si>
  <si>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</si>
  <si>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</si>
  <si>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</si>
  <si>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</si>
  <si>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</si>
  <si>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</si>
  <si>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</si>
  <si>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</si>
  <si>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</si>
  <si>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</si>
  <si>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</si>
  <si>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</si>
  <si>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</si>
  <si>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</si>
  <si>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</si>
  <si>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</si>
  <si>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</si>
  <si>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</si>
  <si>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</si>
  <si>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</si>
  <si>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</si>
  <si>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</si>
  <si>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</si>
  <si>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</si>
  <si>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</si>
  <si>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</si>
  <si>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</si>
  <si>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</si>
  <si>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коэффициенты</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</si>
  <si>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</si>
  <si>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</si>
  <si>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</si>
  <si>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</si>
  <si>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</si>
  <si>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</si>
  <si>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</si>
  <si>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</si>
  <si>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</si>
  <si>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</si>
  <si>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</si>
  <si>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</si>
  <si>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</si>
  <si>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</si>
  <si>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</si>
  <si>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</si>
  <si>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</si>
  <si>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</si>
  <si>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</si>
  <si>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</si>
  <si>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</si>
  <si>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</si>
  <si>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</si>
  <si>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</si>
  <si>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</si>
  <si>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</si>
  <si>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</si>
  <si>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</si>
  <si>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</si>
  <si>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</si>
  <si>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 xml:space="preserve">среднеотпускной тариф на услуги по передаче </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</si>
  <si>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</si>
  <si>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</si>
  <si>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</si>
  <si>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</si>
  <si>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</si>
  <si>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</si>
  <si>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</si>
  <si>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</si>
  <si>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</si>
  <si>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</si>
  <si>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</si>
  <si>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</si>
  <si>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</si>
  <si>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</si>
  <si>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</si>
  <si>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</si>
  <si>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</si>
  <si>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</si>
  <si>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</si>
  <si>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</si>
  <si>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</si>
  <si>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</si>
  <si>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</si>
  <si>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</si>
  <si>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</si>
  <si>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</si>
  <si>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</si>
  <si>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</si>
  <si>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</si>
  <si>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</si>
  <si>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</si>
  <si>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</si>
  <si>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</si>
  <si>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</si>
  <si>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</si>
  <si>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</si>
  <si>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</si>
  <si>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</si>
  <si>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</si>
  <si>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</si>
  <si>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</si>
  <si>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</si>
  <si>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</si>
  <si>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</si>
  <si>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</si>
  <si>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</si>
  <si>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</si>
  <si>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</si>
  <si>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</si>
  <si>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</si>
  <si>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</si>
  <si>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</si>
  <si>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</si>
  <si>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</si>
  <si>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</si>
  <si>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</si>
  <si>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</si>
  <si>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</si>
  <si>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</si>
  <si>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</si>
  <si>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</si>
  <si>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</si>
  <si>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</si>
  <si>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</si>
  <si>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</si>
  <si>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</si>
  <si>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</si>
  <si>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</si>
  <si>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</si>
  <si>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</si>
  <si>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</si>
  <si>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</si>
  <si>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</si>
  <si>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</si>
  <si>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</si>
  <si>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</si>
  <si>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</si>
  <si>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</si>
  <si>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</si>
  <si>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</si>
  <si>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</si>
  <si>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</si>
  <si>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</si>
  <si>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</si>
  <si>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</si>
  <si>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</si>
  <si>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</si>
  <si>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</si>
  <si>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</si>
  <si>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</si>
  <si>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</si>
  <si>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</si>
  <si>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</si>
  <si>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</si>
  <si>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</si>
  <si>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</si>
  <si>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</si>
  <si>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</si>
  <si>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</si>
  <si>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</si>
  <si>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</si>
  <si>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</si>
  <si>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</si>
  <si>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</si>
  <si>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</si>
  <si>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</si>
  <si>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</si>
  <si>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</si>
  <si>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</si>
  <si>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</si>
  <si>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</si>
  <si>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</si>
  <si>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</si>
  <si>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</si>
  <si>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</si>
  <si>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</si>
  <si>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</si>
  <si>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</si>
  <si>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</si>
  <si>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</si>
  <si>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</si>
  <si>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</si>
  <si>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</si>
  <si>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</si>
  <si>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</si>
  <si>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</si>
  <si>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</si>
  <si>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</si>
  <si>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</si>
  <si>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</si>
  <si>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</si>
  <si>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</si>
  <si>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</si>
  <si>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</si>
  <si>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</si>
  <si>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</si>
  <si>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</si>
  <si>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</si>
  <si>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</si>
  <si>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</si>
  <si>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</si>
  <si>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</si>
  <si>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</si>
  <si>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</si>
  <si>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</si>
  <si>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</si>
  <si>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</si>
  <si>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</si>
  <si>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</si>
  <si>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</si>
  <si>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</si>
  <si>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</si>
  <si>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</si>
  <si>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</si>
  <si>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</si>
  <si>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</si>
  <si>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</si>
  <si>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</si>
  <si>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</si>
  <si>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</si>
  <si>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</si>
  <si>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</si>
  <si>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</si>
  <si>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</si>
  <si>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</si>
  <si>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</si>
  <si>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</si>
  <si>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</si>
  <si>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</si>
  <si>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</si>
  <si>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</si>
  <si>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</si>
  <si>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</si>
  <si>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</si>
  <si>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</si>
  <si>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</si>
  <si>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</si>
  <si>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</si>
  <si>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</si>
  <si>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</si>
  <si>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</si>
  <si>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</si>
  <si>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</si>
  <si>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</si>
  <si>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</si>
  <si>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</si>
  <si>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</si>
  <si>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</si>
  <si>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</si>
  <si>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</si>
  <si>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</si>
  <si>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</si>
  <si>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</si>
  <si>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</si>
  <si>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</si>
  <si>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</si>
  <si>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</si>
  <si>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</si>
  <si>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</si>
  <si>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</si>
  <si>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</si>
  <si>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</si>
  <si>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</si>
  <si>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</si>
  <si>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Работы по созданию интеграционной платформы технологического управления в части разработки, внедрения и последующего улучшения интеграционного решения по бизнес-процессам выполнения работ и взаимодействия с клиентами (инвентарный номер БП-000022) в рамках Единой платформы взаимодействия с клиентами группы компаний «Россети» по проекту: «Доработка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 для нужд АО «Россети Янтарь» </t>
  </si>
  <si>
    <t>ТЭО</t>
  </si>
  <si>
    <t>ЕП</t>
  </si>
  <si>
    <t>АО "Россети АСТУ"</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</si>
  <si>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</si>
  <si>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</si>
  <si>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</si>
  <si>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</si>
  <si>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</si>
  <si>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</si>
  <si>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</si>
  <si>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</si>
  <si>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</si>
  <si>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</si>
  <si>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</si>
  <si>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</si>
  <si>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</si>
  <si>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</si>
  <si>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</si>
  <si>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</si>
  <si>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</si>
  <si>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</si>
  <si>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</si>
  <si>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</si>
  <si>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</si>
  <si>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</si>
  <si>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</si>
  <si>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</si>
  <si>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</si>
  <si>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</si>
  <si>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</si>
  <si>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</si>
  <si>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</si>
  <si>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</si>
  <si>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</si>
  <si>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</si>
  <si>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</si>
  <si>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</si>
  <si>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</si>
  <si>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</si>
  <si>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</si>
  <si>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</si>
  <si>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</si>
  <si>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</si>
  <si>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</si>
  <si>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</si>
  <si>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</si>
  <si>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</si>
  <si>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</si>
  <si>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</si>
  <si>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</si>
  <si>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Включение титула обусловлено изменением ФСБУ 14/2022 "НМА" (IT-расходы, НИР, НИОКР).</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</si>
  <si>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</si>
  <si>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</si>
  <si>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</si>
  <si>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</si>
  <si>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</si>
  <si>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 основании заключенного договора</t>
  </si>
  <si>
    <t>АО "Россети АСТУ" договор №ОАСТУ-ЯЭ-03/2024 от 05.09.2024 (ДС № 1 от 27.05.2025) в ценах 2024 года с НДС, млн. руб.</t>
  </si>
  <si>
    <t>АО "Россети АСТУ" договор №ОАСТУ-ЯЭ-03/2024 от 05.09.2024 (ДС № 1 от 27.05.2025)</t>
  </si>
  <si>
    <t>ДС № 1 от 27.05.202</t>
  </si>
  <si>
    <t>Год раскрытия информации: 2026 год</t>
  </si>
  <si>
    <t>З</t>
  </si>
  <si>
    <t>Принят к бухгалтерскому учету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</si>
</sst>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_-* #,##0\ _₽_-;\-* #,##0\ _₽_-;_-* &quot;-&quot;??\ _₽_-;_-@_-"/>
    <numFmt numFmtId="169" formatCode="#,##0.0"/>
    <numFmt numFmtId="170" formatCode="_-* #,##0.0000\ _₽_-;\-* #,##0.0000\ _₽_-;_-* &quot;-&quot;??\ _₽_-;_-@_-"/>
    <numFmt numFmtId="171" formatCode="0.0%"/>
    <numFmt numFmtId="172" formatCode="_-* #,##0.0\ _₽_-;\-* #,##0.0\ _₽_-;_-* &quot;-&quot;??\ _₽_-;_-@_-"/>
    <numFmt numFmtId="173" formatCode="#,##0.000"/>
    <numFmt numFmtId="174" formatCode="######0.0#####"/>
    <numFmt numFmtId="175" formatCode="#,##0.00_ ;\-#,##0.00\ "/>
    <numFmt numFmtId="176" formatCode="#,##0.00000000_ ;\-#,##0.00000000\ "/>
    <numFmt numFmtId="177" formatCode="[$-419]mmmm\ yyyy;@"/>
  </numFmts>
  <fonts count="69"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4"/>
      <name val="Times New Roman"/>
      <family val="1"/>
      <charset val="204"/>
    </font>
    <font>
      <b/>
      <u/>
      <sz val="9"/>
      <name val="Times New Roman"/>
      <family val="1"/>
      <charset val="204"/>
    </font>
    <font>
      <sz val="9"/>
      <name val="Times New Roman"/>
      <family val="1"/>
      <charset val="204"/>
    </font>
    <font>
      <b/>
      <sz val="1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1"/>
      <name val="Times New Roman"/>
      <family val="1"/>
      <charset val="204"/>
    </font>
    <font>
      <sz val="11"/>
      <color theme="3" tint="0.79998168889431442"/>
      <name val="Times New Roman"/>
      <family val="1"/>
      <charset val="204"/>
    </font>
    <font>
      <sz val="10"/>
      <color theme="0" tint="-0.34998626667073579"/>
      <name val="Times New Roman"/>
      <family val="1"/>
      <charset val="204"/>
    </font>
    <font>
      <sz val="8"/>
      <name val="Arial Cyr"/>
    </font>
    <font>
      <b/>
      <sz val="8"/>
      <color theme="1"/>
      <name val="Times New Roman"/>
      <family val="1"/>
      <charset val="204"/>
    </font>
    <font>
      <sz val="8"/>
      <color theme="1"/>
      <name val="Times New Roman"/>
      <family val="1"/>
      <charset val="204"/>
    </font>
    <font>
      <sz val="10"/>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style="medium">
        <color auto="1"/>
      </right>
      <top/>
      <bottom style="thin">
        <color auto="1"/>
      </bottom>
      <diagonal/>
    </border>
    <border>
      <left/>
      <right/>
      <top/>
      <bottom style="medium">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61"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61"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61" fillId="0" borderId="0" applyFont="0" applyFill="0" applyBorder="0" applyProtection="0"/>
    <xf numFmtId="164" fontId="61" fillId="0" borderId="0" applyFont="0" applyFill="0" applyBorder="0" applyProtection="0"/>
    <xf numFmtId="165" fontId="4" fillId="0" borderId="0" applyFont="0" applyFill="0" applyBorder="0" applyProtection="0"/>
    <xf numFmtId="166" fontId="61" fillId="0" borderId="0" applyFont="0" applyFill="0" applyBorder="0" applyProtection="0"/>
    <xf numFmtId="164" fontId="4" fillId="0" borderId="0" applyFill="0" applyBorder="0" applyProtection="0"/>
    <xf numFmtId="0" fontId="23" fillId="4" borderId="0" applyNumberFormat="0" applyBorder="0" applyProtection="0"/>
  </cellStyleXfs>
  <cellXfs count="429">
    <xf numFmtId="0" fontId="0" fillId="0" borderId="0" xfId="0"/>
    <xf numFmtId="0" fontId="61"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9" fillId="0" borderId="10" xfId="54" applyFont="1" applyBorder="1" applyAlignment="1">
      <alignment horizontal="center" vertical="center" wrapText="1"/>
    </xf>
    <xf numFmtId="0" fontId="40" fillId="0" borderId="10" xfId="43" applyFont="1" applyBorder="1" applyAlignment="1">
      <alignment horizontal="center" vertical="center" wrapText="1"/>
    </xf>
    <xf numFmtId="0" fontId="39" fillId="0" borderId="11" xfId="54" applyFont="1" applyBorder="1" applyAlignment="1">
      <alignment horizontal="center" vertical="center" wrapText="1"/>
    </xf>
    <xf numFmtId="0" fontId="39" fillId="0" borderId="10" xfId="54" applyFont="1" applyBorder="1" applyAlignment="1">
      <alignment horizontal="center" vertical="center"/>
    </xf>
    <xf numFmtId="0" fontId="41" fillId="0" borderId="10" xfId="54" applyFont="1" applyBorder="1" applyAlignment="1">
      <alignment horizontal="center" vertical="center"/>
    </xf>
    <xf numFmtId="0" fontId="41" fillId="0" borderId="11" xfId="54" applyFont="1" applyBorder="1" applyAlignment="1">
      <alignment horizontal="center" vertical="center"/>
    </xf>
    <xf numFmtId="0" fontId="61"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2" fillId="0" borderId="0" xfId="39" applyFont="1" applyAlignment="1">
      <alignment horizontal="left"/>
    </xf>
    <xf numFmtId="0" fontId="43"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horizontal="justify" vertical="center" wrapText="1"/>
    </xf>
    <xf numFmtId="0" fontId="15" fillId="0" borderId="10" xfId="54" applyFont="1" applyBorder="1" applyAlignment="1">
      <alignment horizontal="justify" vertical="center" wrapText="1"/>
    </xf>
    <xf numFmtId="167" fontId="34" fillId="0" borderId="10" xfId="54" applyNumberFormat="1" applyFont="1" applyBorder="1" applyAlignment="1">
      <alignment horizontal="justify" vertical="center" wrapText="1"/>
    </xf>
    <xf numFmtId="49" fontId="34" fillId="0" borderId="10" xfId="54" applyNumberFormat="1" applyFont="1" applyBorder="1" applyAlignment="1">
      <alignment horizontal="justify" vertical="center" wrapText="1"/>
    </xf>
    <xf numFmtId="0" fontId="36" fillId="0" borderId="0" xfId="54" applyFont="1" applyAlignment="1">
      <alignment vertical="center"/>
    </xf>
    <xf numFmtId="0" fontId="44" fillId="0" borderId="0" xfId="53" applyFont="1"/>
    <xf numFmtId="0" fontId="40" fillId="0" borderId="0" xfId="5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4" fillId="0" borderId="11" xfId="54" applyNumberFormat="1" applyFont="1" applyBorder="1" applyAlignment="1">
      <alignment vertical="center"/>
    </xf>
    <xf numFmtId="0" fontId="34" fillId="0" borderId="10" xfId="54" applyFont="1" applyBorder="1" applyAlignment="1">
      <alignment vertical="center"/>
    </xf>
    <xf numFmtId="0" fontId="36" fillId="0" borderId="10" xfId="54" applyFont="1" applyBorder="1" applyAlignment="1">
      <alignment horizontal="center" vertical="center"/>
    </xf>
    <xf numFmtId="0" fontId="16" fillId="0" borderId="0" xfId="39" applyFont="1"/>
    <xf numFmtId="0" fontId="15" fillId="0" borderId="0" xfId="58" applyFont="1" applyAlignment="1">
      <alignment vertical="center" wrapText="1"/>
    </xf>
    <xf numFmtId="0" fontId="15" fillId="0" borderId="0" xfId="58" applyFont="1" applyAlignment="1">
      <alignment vertical="center"/>
    </xf>
    <xf numFmtId="0" fontId="28" fillId="0" borderId="0" xfId="55" applyFont="1" applyAlignment="1">
      <alignment vertical="center"/>
    </xf>
    <xf numFmtId="0" fontId="30" fillId="0" borderId="0" xfId="54" applyFont="1" applyAlignment="1">
      <alignment vertical="center"/>
    </xf>
    <xf numFmtId="0" fontId="46" fillId="0" borderId="0" xfId="54" applyFont="1" applyAlignment="1">
      <alignment vertical="center"/>
    </xf>
    <xf numFmtId="0" fontId="15" fillId="0" borderId="0" xfId="54" applyFont="1" applyAlignment="1">
      <alignment vertical="center"/>
    </xf>
    <xf numFmtId="0" fontId="26" fillId="0" borderId="0" xfId="54" applyFont="1" applyAlignment="1">
      <alignment horizontal="center" vertical="center"/>
    </xf>
    <xf numFmtId="0" fontId="47" fillId="0" borderId="0" xfId="54" applyFont="1"/>
    <xf numFmtId="0" fontId="45" fillId="0" borderId="0" xfId="54" applyFont="1" applyAlignment="1">
      <alignment vertical="center"/>
    </xf>
    <xf numFmtId="0" fontId="48" fillId="0" borderId="0" xfId="58" applyFont="1" applyAlignment="1">
      <alignment vertical="center" wrapText="1"/>
    </xf>
    <xf numFmtId="0" fontId="15" fillId="0" borderId="0" xfId="58" applyFont="1" applyAlignment="1">
      <alignment horizontal="right" vertical="center"/>
    </xf>
    <xf numFmtId="0" fontId="48" fillId="0" borderId="0" xfId="58" applyFont="1" applyAlignment="1">
      <alignment vertical="center"/>
    </xf>
    <xf numFmtId="0" fontId="49" fillId="0" borderId="0" xfId="58" applyFont="1" applyAlignment="1">
      <alignment horizontal="center" vertical="center"/>
    </xf>
    <xf numFmtId="0" fontId="50" fillId="0" borderId="0" xfId="58" applyFont="1" applyAlignment="1">
      <alignment horizontal="left" vertical="center"/>
    </xf>
    <xf numFmtId="0" fontId="42" fillId="0" borderId="0" xfId="58" applyFont="1" applyAlignment="1">
      <alignment vertical="center"/>
    </xf>
    <xf numFmtId="0" fontId="51" fillId="0" borderId="0" xfId="0" applyFont="1"/>
    <xf numFmtId="0" fontId="15" fillId="0" borderId="22" xfId="58" applyFont="1" applyBorder="1" applyAlignment="1">
      <alignment vertical="center"/>
    </xf>
    <xf numFmtId="4" fontId="52" fillId="0" borderId="22" xfId="0" applyNumberFormat="1" applyFont="1" applyBorder="1"/>
    <xf numFmtId="0" fontId="15" fillId="0" borderId="23" xfId="58" applyFont="1" applyBorder="1" applyAlignment="1">
      <alignment vertical="center"/>
    </xf>
    <xf numFmtId="3" fontId="15" fillId="0" borderId="23" xfId="58" applyNumberFormat="1" applyFont="1" applyBorder="1" applyAlignment="1">
      <alignment vertical="center"/>
    </xf>
    <xf numFmtId="0" fontId="15" fillId="0" borderId="24" xfId="58" applyFont="1" applyBorder="1" applyAlignment="1">
      <alignment vertical="center"/>
    </xf>
    <xf numFmtId="3" fontId="15" fillId="0" borderId="24" xfId="58" applyNumberFormat="1" applyFont="1" applyBorder="1" applyAlignment="1">
      <alignment vertical="center"/>
    </xf>
    <xf numFmtId="4" fontId="15" fillId="0" borderId="10" xfId="58" applyNumberFormat="1" applyFont="1" applyBorder="1" applyAlignment="1">
      <alignment horizontal="center" vertical="center"/>
    </xf>
    <xf numFmtId="4" fontId="42" fillId="0" borderId="25" xfId="58" applyNumberFormat="1" applyFont="1" applyBorder="1" applyAlignment="1">
      <alignment horizontal="center" vertical="center"/>
    </xf>
    <xf numFmtId="3" fontId="15" fillId="0" borderId="26" xfId="58" applyNumberFormat="1" applyFont="1" applyBorder="1" applyAlignment="1">
      <alignment vertical="center"/>
    </xf>
    <xf numFmtId="3" fontId="15" fillId="0" borderId="27" xfId="58" applyNumberFormat="1" applyFont="1" applyBorder="1" applyAlignment="1">
      <alignment vertical="center"/>
    </xf>
    <xf numFmtId="3" fontId="15" fillId="0" borderId="10" xfId="58" applyNumberFormat="1" applyFont="1" applyBorder="1" applyAlignment="1">
      <alignment horizontal="center" vertical="center"/>
    </xf>
    <xf numFmtId="3" fontId="42" fillId="0" borderId="25" xfId="58" applyNumberFormat="1" applyFont="1" applyBorder="1" applyAlignment="1">
      <alignment horizontal="center" vertical="center"/>
    </xf>
    <xf numFmtId="0" fontId="15" fillId="0" borderId="10" xfId="58" applyFont="1" applyBorder="1" applyAlignment="1">
      <alignment horizontal="center" vertical="center"/>
    </xf>
    <xf numFmtId="0" fontId="42" fillId="0" borderId="25" xfId="58" applyFont="1" applyBorder="1" applyAlignment="1">
      <alignment horizontal="center" vertical="center"/>
    </xf>
    <xf numFmtId="3" fontId="15" fillId="0" borderId="27" xfId="58" applyNumberFormat="1" applyFont="1" applyBorder="1" applyAlignment="1">
      <alignment horizontal="right" vertical="center"/>
    </xf>
    <xf numFmtId="0" fontId="15" fillId="0" borderId="28" xfId="58" applyFont="1" applyBorder="1" applyAlignment="1">
      <alignment vertical="center"/>
    </xf>
    <xf numFmtId="10" fontId="15" fillId="0" borderId="29" xfId="58" applyNumberFormat="1" applyFont="1" applyBorder="1" applyAlignment="1">
      <alignment vertical="center"/>
    </xf>
    <xf numFmtId="9" fontId="15" fillId="0" borderId="30" xfId="58" applyNumberFormat="1" applyFont="1" applyBorder="1" applyAlignment="1">
      <alignment vertical="center"/>
    </xf>
    <xf numFmtId="0" fontId="16" fillId="0" borderId="0" xfId="40" applyFont="1"/>
    <xf numFmtId="3" fontId="15" fillId="0" borderId="22" xfId="58" applyNumberFormat="1" applyFont="1" applyBorder="1" applyAlignment="1">
      <alignment vertical="center"/>
    </xf>
    <xf numFmtId="168" fontId="15" fillId="0" borderId="0" xfId="58" applyNumberFormat="1" applyFont="1" applyAlignment="1">
      <alignment vertical="center"/>
    </xf>
    <xf numFmtId="10" fontId="15" fillId="0" borderId="31" xfId="58" applyNumberFormat="1" applyFont="1" applyBorder="1" applyAlignment="1">
      <alignment vertical="center"/>
    </xf>
    <xf numFmtId="10" fontId="15" fillId="0" borderId="23" xfId="58" applyNumberFormat="1" applyFont="1" applyBorder="1" applyAlignment="1">
      <alignment vertical="center"/>
    </xf>
    <xf numFmtId="0" fontId="15" fillId="0" borderId="32" xfId="58" applyFont="1" applyBorder="1" applyAlignment="1">
      <alignment vertical="center"/>
    </xf>
    <xf numFmtId="0" fontId="51" fillId="0" borderId="32" xfId="0" applyFont="1" applyBorder="1"/>
    <xf numFmtId="0" fontId="15" fillId="0" borderId="33" xfId="58" applyFont="1" applyBorder="1" applyAlignment="1">
      <alignment vertical="center"/>
    </xf>
    <xf numFmtId="1" fontId="15" fillId="0" borderId="34" xfId="58" applyNumberFormat="1" applyFont="1" applyBorder="1" applyAlignment="1">
      <alignment horizontal="center" vertical="center"/>
    </xf>
    <xf numFmtId="1" fontId="15" fillId="0" borderId="10" xfId="58" applyNumberFormat="1" applyFont="1" applyBorder="1" applyAlignment="1">
      <alignment horizontal="center" vertical="center"/>
    </xf>
    <xf numFmtId="0" fontId="15" fillId="0" borderId="35" xfId="58" applyFont="1" applyBorder="1" applyAlignment="1">
      <alignment vertical="center"/>
    </xf>
    <xf numFmtId="10" fontId="52" fillId="0" borderId="10" xfId="63" applyNumberFormat="1" applyFont="1" applyBorder="1" applyAlignment="1">
      <alignment vertical="center"/>
    </xf>
    <xf numFmtId="10" fontId="52" fillId="0" borderId="10" xfId="63" applyNumberFormat="1" applyFont="1" applyBorder="1" applyAlignment="1">
      <alignment horizontal="center" vertical="center"/>
    </xf>
    <xf numFmtId="168" fontId="52" fillId="0" borderId="15" xfId="71" applyNumberFormat="1" applyFont="1" applyBorder="1"/>
    <xf numFmtId="168" fontId="52" fillId="0" borderId="15" xfId="71" applyNumberFormat="1" applyFont="1" applyBorder="1" applyAlignment="1">
      <alignment horizontal="center"/>
    </xf>
    <xf numFmtId="168" fontId="52" fillId="0" borderId="36" xfId="71" applyNumberFormat="1" applyFont="1" applyBorder="1" applyAlignment="1">
      <alignment horizontal="center"/>
    </xf>
    <xf numFmtId="168" fontId="15" fillId="0" borderId="10" xfId="70" applyNumberFormat="1" applyFont="1" applyBorder="1"/>
    <xf numFmtId="168" fontId="15" fillId="0" borderId="10" xfId="70" applyNumberFormat="1" applyFont="1" applyBorder="1" applyAlignment="1">
      <alignment horizontal="center"/>
    </xf>
    <xf numFmtId="0" fontId="15" fillId="0" borderId="37" xfId="58" applyFont="1" applyBorder="1" applyAlignment="1">
      <alignment vertical="center"/>
    </xf>
    <xf numFmtId="168" fontId="15" fillId="0" borderId="36" xfId="42" applyNumberFormat="1" applyFont="1" applyBorder="1"/>
    <xf numFmtId="168" fontId="15" fillId="0" borderId="36" xfId="42" applyNumberFormat="1" applyFont="1" applyBorder="1" applyAlignment="1">
      <alignment horizontal="center"/>
    </xf>
    <xf numFmtId="0" fontId="15" fillId="0" borderId="16" xfId="58" applyFont="1" applyBorder="1" applyAlignment="1">
      <alignment vertical="center" wrapText="1"/>
    </xf>
    <xf numFmtId="168" fontId="52" fillId="0" borderId="10" xfId="71" applyNumberFormat="1" applyFont="1" applyBorder="1"/>
    <xf numFmtId="168" fontId="52" fillId="0" borderId="10" xfId="71" applyNumberFormat="1" applyFont="1" applyBorder="1" applyAlignment="1">
      <alignment horizontal="center"/>
    </xf>
    <xf numFmtId="168" fontId="52" fillId="0" borderId="0" xfId="71" applyNumberFormat="1" applyFont="1" applyAlignment="1">
      <alignment horizontal="center"/>
    </xf>
    <xf numFmtId="168" fontId="52" fillId="0" borderId="32" xfId="71" applyNumberFormat="1" applyFont="1" applyBorder="1" applyAlignment="1">
      <alignment horizontal="center"/>
    </xf>
    <xf numFmtId="0" fontId="15" fillId="0" borderId="38" xfId="58" applyFont="1" applyBorder="1" applyAlignment="1">
      <alignment vertical="center"/>
    </xf>
    <xf numFmtId="0" fontId="48" fillId="0" borderId="39" xfId="58" applyFont="1" applyBorder="1" applyAlignment="1">
      <alignment vertical="center"/>
    </xf>
    <xf numFmtId="1" fontId="15" fillId="0" borderId="16" xfId="58" applyNumberFormat="1" applyFont="1" applyBorder="1" applyAlignment="1">
      <alignment horizontal="center" vertical="center"/>
    </xf>
    <xf numFmtId="3" fontId="15" fillId="0" borderId="0" xfId="58" applyNumberFormat="1" applyFont="1" applyAlignment="1">
      <alignment vertical="center"/>
    </xf>
    <xf numFmtId="3" fontId="15" fillId="0" borderId="0" xfId="58" applyNumberFormat="1" applyFont="1" applyAlignment="1">
      <alignment horizontal="center" vertical="center"/>
    </xf>
    <xf numFmtId="3" fontId="15" fillId="0" borderId="32" xfId="58" applyNumberFormat="1" applyFont="1" applyBorder="1" applyAlignment="1">
      <alignment horizontal="center" vertical="center"/>
    </xf>
    <xf numFmtId="0" fontId="48" fillId="0" borderId="35" xfId="58" applyFont="1" applyBorder="1" applyAlignment="1">
      <alignment vertical="center"/>
    </xf>
    <xf numFmtId="168" fontId="48" fillId="0" borderId="10" xfId="71" applyNumberFormat="1" applyFont="1" applyBorder="1" applyAlignment="1">
      <alignment horizontal="center" vertical="center"/>
    </xf>
    <xf numFmtId="168" fontId="52" fillId="0" borderId="10" xfId="71" applyNumberFormat="1" applyFont="1" applyBorder="1" applyAlignment="1">
      <alignment horizontal="center" vertical="center"/>
    </xf>
    <xf numFmtId="0" fontId="15" fillId="0" borderId="35" xfId="58" applyFont="1" applyBorder="1" applyAlignment="1">
      <alignment horizontal="left" vertical="center"/>
    </xf>
    <xf numFmtId="168" fontId="52" fillId="0" borderId="16" xfId="71" applyNumberFormat="1" applyFont="1" applyBorder="1" applyAlignment="1">
      <alignment horizontal="center"/>
    </xf>
    <xf numFmtId="3" fontId="52" fillId="0" borderId="10" xfId="58" applyNumberFormat="1" applyFont="1" applyBorder="1" applyAlignment="1">
      <alignment vertical="center"/>
    </xf>
    <xf numFmtId="0" fontId="48" fillId="0" borderId="40" xfId="56" applyFont="1" applyBorder="1" applyAlignment="1">
      <alignment vertical="center" wrapText="1"/>
    </xf>
    <xf numFmtId="0" fontId="52" fillId="0" borderId="35" xfId="56" applyFont="1" applyBorder="1" applyAlignment="1">
      <alignment vertical="center"/>
    </xf>
    <xf numFmtId="3" fontId="52" fillId="0" borderId="10" xfId="58" applyNumberFormat="1" applyFont="1" applyBorder="1" applyAlignment="1">
      <alignment horizontal="center" vertical="center"/>
    </xf>
    <xf numFmtId="0" fontId="48" fillId="0" borderId="35" xfId="56" applyFont="1" applyBorder="1" applyAlignment="1">
      <alignment vertical="center"/>
    </xf>
    <xf numFmtId="0" fontId="48" fillId="0" borderId="41" xfId="56" applyFont="1" applyBorder="1" applyAlignment="1">
      <alignment vertical="center"/>
    </xf>
    <xf numFmtId="168" fontId="48" fillId="0" borderId="36" xfId="71" applyNumberFormat="1" applyFont="1" applyBorder="1" applyAlignment="1">
      <alignment horizontal="center" vertical="center"/>
    </xf>
    <xf numFmtId="169" fontId="53" fillId="0" borderId="0" xfId="58" applyNumberFormat="1" applyFont="1" applyAlignment="1">
      <alignment horizontal="center" vertical="center"/>
    </xf>
    <xf numFmtId="169" fontId="52" fillId="0" borderId="0" xfId="58" applyNumberFormat="1" applyFont="1" applyAlignment="1">
      <alignment horizontal="center" vertical="center"/>
    </xf>
    <xf numFmtId="0" fontId="48" fillId="0" borderId="39" xfId="56" applyFont="1" applyBorder="1" applyAlignment="1">
      <alignment vertical="center"/>
    </xf>
    <xf numFmtId="168" fontId="52" fillId="0" borderId="10" xfId="74" applyNumberFormat="1" applyFont="1" applyBorder="1" applyAlignment="1">
      <alignment horizontal="center"/>
    </xf>
    <xf numFmtId="3" fontId="15" fillId="0" borderId="10" xfId="58" applyNumberFormat="1" applyFont="1" applyBorder="1" applyAlignment="1">
      <alignment vertical="center"/>
    </xf>
    <xf numFmtId="170" fontId="52" fillId="0" borderId="10" xfId="71" applyNumberFormat="1" applyFont="1" applyBorder="1" applyAlignment="1">
      <alignment horizontal="center"/>
    </xf>
    <xf numFmtId="0" fontId="48" fillId="0" borderId="40" xfId="56" applyFont="1" applyBorder="1" applyAlignment="1">
      <alignment horizontal="left" vertical="top"/>
    </xf>
    <xf numFmtId="171" fontId="48" fillId="0" borderId="10" xfId="63" applyNumberFormat="1" applyFont="1" applyBorder="1" applyAlignment="1">
      <alignment horizontal="center" vertical="center"/>
    </xf>
    <xf numFmtId="43" fontId="48" fillId="0" borderId="10" xfId="71" applyNumberFormat="1" applyFont="1" applyBorder="1" applyAlignment="1">
      <alignment horizontal="center" vertical="center"/>
    </xf>
    <xf numFmtId="0" fontId="48" fillId="0" borderId="37" xfId="56" applyFont="1" applyBorder="1" applyAlignment="1">
      <alignment vertical="center"/>
    </xf>
    <xf numFmtId="43" fontId="48" fillId="0" borderId="36" xfId="71" applyNumberFormat="1" applyFont="1" applyBorder="1" applyAlignment="1">
      <alignment horizontal="center" vertical="center"/>
    </xf>
    <xf numFmtId="1" fontId="15" fillId="0" borderId="0" xfId="58" applyNumberFormat="1" applyFont="1" applyAlignment="1">
      <alignment vertical="center"/>
    </xf>
    <xf numFmtId="1" fontId="54" fillId="0" borderId="0" xfId="58" applyNumberFormat="1" applyFont="1" applyAlignment="1">
      <alignment vertical="center"/>
    </xf>
    <xf numFmtId="0" fontId="15" fillId="0" borderId="44" xfId="58" applyFont="1" applyBorder="1" applyAlignment="1">
      <alignment vertical="center"/>
    </xf>
    <xf numFmtId="0" fontId="15" fillId="0" borderId="0" xfId="58" applyFont="1" applyAlignment="1">
      <alignment horizontal="left" vertical="center" wrapText="1"/>
    </xf>
    <xf numFmtId="0" fontId="2" fillId="0" borderId="0" xfId="56" applyFont="1"/>
    <xf numFmtId="0" fontId="42" fillId="0" borderId="0" xfId="40" applyFont="1" applyAlignment="1">
      <alignment horizontal="left" vertical="center" wrapText="1"/>
    </xf>
    <xf numFmtId="0" fontId="2" fillId="0" borderId="0" xfId="56" applyFont="1" applyAlignment="1">
      <alignment horizontal="left"/>
    </xf>
    <xf numFmtId="0" fontId="16" fillId="0" borderId="0" xfId="0" applyFont="1"/>
    <xf numFmtId="0" fontId="16" fillId="0" borderId="10" xfId="40" applyFont="1" applyBorder="1" applyAlignment="1">
      <alignment wrapText="1"/>
    </xf>
    <xf numFmtId="172" fontId="52" fillId="0" borderId="10" xfId="71" applyNumberFormat="1" applyFont="1" applyBorder="1" applyAlignment="1">
      <alignment horizontal="center"/>
    </xf>
    <xf numFmtId="0" fontId="55" fillId="0" borderId="10" xfId="39" applyFont="1" applyBorder="1" applyAlignment="1">
      <alignment horizontal="center" vertical="center" wrapText="1"/>
    </xf>
    <xf numFmtId="173" fontId="16" fillId="0" borderId="10" xfId="39" applyNumberFormat="1" applyFont="1" applyBorder="1" applyAlignment="1">
      <alignment horizontal="center" vertical="center" wrapText="1"/>
    </xf>
    <xf numFmtId="9" fontId="16" fillId="0" borderId="10" xfId="39" applyNumberFormat="1" applyFont="1" applyBorder="1" applyAlignment="1">
      <alignment horizontal="center" vertical="center" wrapText="1"/>
    </xf>
    <xf numFmtId="4" fontId="16" fillId="0" borderId="10" xfId="39" applyNumberFormat="1" applyFont="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9" fontId="51" fillId="0" borderId="10" xfId="66" applyNumberFormat="1" applyFont="1" applyBorder="1" applyAlignment="1">
      <alignment horizontal="left" vertical="center" wrapText="1"/>
    </xf>
    <xf numFmtId="9" fontId="51" fillId="0" borderId="10" xfId="66" applyNumberFormat="1" applyFont="1" applyBorder="1" applyAlignment="1">
      <alignment horizontal="center" vertical="center"/>
    </xf>
    <xf numFmtId="9" fontId="16" fillId="0" borderId="10" xfId="66" applyNumberFormat="1" applyFont="1" applyBorder="1" applyAlignment="1">
      <alignment horizontal="center" vertical="center"/>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4" fontId="16" fillId="0" borderId="10" xfId="39" applyNumberFormat="1" applyFont="1" applyBorder="1" applyAlignment="1">
      <alignment horizontal="center"/>
    </xf>
    <xf numFmtId="3" fontId="16" fillId="0" borderId="10" xfId="39" applyNumberFormat="1" applyFont="1" applyBorder="1" applyAlignment="1">
      <alignment horizontal="center"/>
    </xf>
    <xf numFmtId="0" fontId="16" fillId="0" borderId="0" xfId="39" applyFont="1" applyAlignment="1">
      <alignment horizontal="center"/>
    </xf>
    <xf numFmtId="0" fontId="16" fillId="0" borderId="12" xfId="39" applyFont="1" applyBorder="1" applyAlignment="1">
      <alignment wrapText="1"/>
    </xf>
    <xf numFmtId="3" fontId="16" fillId="0" borderId="12" xfId="39" applyNumberFormat="1" applyFont="1" applyBorder="1"/>
    <xf numFmtId="4" fontId="16" fillId="0" borderId="0" xfId="39" applyNumberFormat="1" applyFont="1" applyAlignment="1">
      <alignment horizontal="center"/>
    </xf>
    <xf numFmtId="10" fontId="16" fillId="0" borderId="10" xfId="39" applyNumberFormat="1" applyFont="1" applyBorder="1" applyAlignment="1">
      <alignment horizontal="center"/>
    </xf>
    <xf numFmtId="0" fontId="15" fillId="0" borderId="12" xfId="58" applyFont="1" applyBorder="1" applyAlignment="1">
      <alignment vertical="center" wrapText="1"/>
    </xf>
    <xf numFmtId="3" fontId="52" fillId="0" borderId="12" xfId="58" applyNumberFormat="1" applyFont="1" applyBorder="1" applyAlignment="1">
      <alignment horizontal="center" vertical="center"/>
    </xf>
    <xf numFmtId="0" fontId="16" fillId="0" borderId="10" xfId="39" applyFont="1" applyBorder="1" applyAlignment="1">
      <alignment horizontal="center" wrapText="1"/>
    </xf>
    <xf numFmtId="10" fontId="16" fillId="0" borderId="10" xfId="39" applyNumberFormat="1" applyFont="1" applyBorder="1"/>
    <xf numFmtId="10" fontId="16" fillId="0" borderId="12" xfId="39" applyNumberFormat="1" applyFont="1" applyBorder="1"/>
    <xf numFmtId="10" fontId="52" fillId="0" borderId="10" xfId="58" applyNumberFormat="1" applyFont="1" applyBorder="1" applyAlignment="1">
      <alignment vertical="center"/>
    </xf>
    <xf numFmtId="0" fontId="16" fillId="0" borderId="12" xfId="39" applyFont="1" applyBorder="1"/>
    <xf numFmtId="3" fontId="15" fillId="0" borderId="10" xfId="58" applyNumberFormat="1" applyFont="1" applyBorder="1" applyAlignment="1">
      <alignment horizontal="right" vertical="center"/>
    </xf>
    <xf numFmtId="169" fontId="52" fillId="0" borderId="10" xfId="58" applyNumberFormat="1" applyFont="1" applyBorder="1" applyAlignment="1">
      <alignment horizontal="righ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24"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74" fontId="28" fillId="0" borderId="10" xfId="43" applyNumberFormat="1" applyFont="1" applyBorder="1" applyAlignment="1">
      <alignment horizontal="right" vertical="top" wrapText="1"/>
    </xf>
    <xf numFmtId="14" fontId="15" fillId="0" borderId="10" xfId="43" applyNumberFormat="1" applyFont="1" applyBorder="1" applyAlignment="1">
      <alignment horizontal="center" vertical="center" wrapText="1"/>
    </xf>
    <xf numFmtId="0" fontId="15" fillId="0" borderId="10" xfId="43" applyFont="1" applyBorder="1" applyAlignment="1">
      <alignment horizontal="center" vertical="center" wrapText="1"/>
    </xf>
    <xf numFmtId="0" fontId="15" fillId="0" borderId="0" xfId="43" applyFont="1" applyAlignment="1">
      <alignment vertical="top" wrapText="1"/>
    </xf>
    <xf numFmtId="0" fontId="35" fillId="0" borderId="0" xfId="43"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5" fontId="28" fillId="0" borderId="10" xfId="43" applyNumberFormat="1" applyFont="1" applyBorder="1" applyAlignment="1">
      <alignment horizontal="center" vertical="center" wrapText="1"/>
    </xf>
    <xf numFmtId="176" fontId="15" fillId="0" borderId="0" xfId="43" applyNumberFormat="1" applyFont="1"/>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5" fontId="28" fillId="0" borderId="10" xfId="43" applyNumberFormat="1" applyFont="1" applyBorder="1" applyAlignment="1">
      <alignment horizontal="center" vertical="center"/>
    </xf>
    <xf numFmtId="175" fontId="15" fillId="0" borderId="10" xfId="43"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175" fontId="28" fillId="0" borderId="10" xfId="0" applyNumberFormat="1" applyFont="1" applyBorder="1" applyAlignment="1">
      <alignment horizontal="center" vertical="center"/>
    </xf>
    <xf numFmtId="0" fontId="15" fillId="0" borderId="10" xfId="49" applyFont="1" applyBorder="1" applyAlignment="1">
      <alignment horizontal="left"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2" fontId="15" fillId="0" borderId="0" xfId="43" applyNumberFormat="1" applyFont="1" applyAlignment="1">
      <alignment horizontal="center" vertical="top" wrapText="1"/>
    </xf>
    <xf numFmtId="0" fontId="15" fillId="0" borderId="0" xfId="43" applyFont="1" applyAlignment="1">
      <alignment horizontal="left"/>
    </xf>
    <xf numFmtId="0" fontId="39" fillId="0" borderId="10" xfId="53" applyFont="1" applyBorder="1" applyAlignment="1">
      <alignment horizontal="center" vertical="center" wrapText="1"/>
    </xf>
    <xf numFmtId="0" fontId="39" fillId="0" borderId="10" xfId="53" applyFont="1" applyBorder="1" applyAlignment="1">
      <alignment horizontal="center" vertical="center"/>
    </xf>
    <xf numFmtId="0" fontId="57" fillId="0" borderId="0" xfId="53" applyFont="1"/>
    <xf numFmtId="0" fontId="57" fillId="0" borderId="10" xfId="53" applyFont="1" applyBorder="1" applyAlignment="1">
      <alignment horizontal="center" vertical="center"/>
    </xf>
    <xf numFmtId="1" fontId="58" fillId="0" borderId="10" xfId="53" applyNumberFormat="1" applyFont="1" applyBorder="1" applyAlignment="1">
      <alignment horizontal="center" vertical="center"/>
    </xf>
    <xf numFmtId="49" fontId="57" fillId="0" borderId="10" xfId="53" applyNumberFormat="1" applyFont="1" applyBorder="1" applyAlignment="1">
      <alignment horizontal="center" vertical="center"/>
    </xf>
    <xf numFmtId="177" fontId="57" fillId="0" borderId="10" xfId="53" applyNumberFormat="1" applyFont="1" applyBorder="1" applyAlignment="1">
      <alignment horizontal="center" vertical="center"/>
    </xf>
    <xf numFmtId="1" fontId="57" fillId="0" borderId="10" xfId="53" applyNumberFormat="1" applyFont="1" applyBorder="1" applyAlignment="1">
      <alignment horizontal="center" vertical="center"/>
    </xf>
    <xf numFmtId="49" fontId="57" fillId="0" borderId="10" xfId="53" applyNumberFormat="1" applyFont="1" applyBorder="1" applyAlignment="1">
      <alignment horizontal="center" vertical="center" wrapText="1"/>
    </xf>
    <xf numFmtId="169" fontId="57" fillId="0" borderId="10" xfId="53" applyNumberFormat="1" applyFont="1" applyBorder="1" applyAlignment="1">
      <alignment horizontal="center" vertical="center" wrapText="1"/>
    </xf>
    <xf numFmtId="169" fontId="57" fillId="0" borderId="10" xfId="53" applyNumberFormat="1" applyFont="1" applyBorder="1" applyAlignment="1">
      <alignment horizontal="center" vertical="center"/>
    </xf>
    <xf numFmtId="49" fontId="59" fillId="0" borderId="10" xfId="53" applyNumberFormat="1" applyFont="1" applyBorder="1" applyAlignment="1">
      <alignment horizontal="center" vertical="center" wrapText="1"/>
    </xf>
    <xf numFmtId="1" fontId="57" fillId="0" borderId="10" xfId="53" applyNumberFormat="1" applyFont="1" applyBorder="1" applyAlignment="1">
      <alignment horizontal="center" vertical="center" wrapText="1"/>
    </xf>
    <xf numFmtId="14" fontId="57" fillId="0" borderId="10" xfId="53" applyNumberFormat="1" applyFont="1" applyBorder="1" applyAlignment="1">
      <alignment horizontal="center" vertical="center"/>
    </xf>
    <xf numFmtId="14" fontId="57" fillId="0" borderId="10" xfId="53" applyNumberFormat="1" applyFont="1" applyBorder="1" applyAlignment="1">
      <alignment horizontal="center" vertical="center" wrapText="1"/>
    </xf>
    <xf numFmtId="169" fontId="44" fillId="0" borderId="0" xfId="53" applyNumberFormat="1" applyFont="1"/>
    <xf numFmtId="0" fontId="52" fillId="0" borderId="0" xfId="43" applyFont="1"/>
    <xf numFmtId="0" fontId="30" fillId="0" borderId="0" xfId="43" applyFont="1" applyAlignment="1">
      <alignment horizontal="center"/>
    </xf>
    <xf numFmtId="0" fontId="30" fillId="0" borderId="0" xfId="43" applyFont="1"/>
    <xf numFmtId="2" fontId="60" fillId="0" borderId="0" xfId="43" applyNumberFormat="1" applyFont="1" applyAlignment="1">
      <alignment horizontal="right" vertical="top" wrapText="1"/>
    </xf>
    <xf numFmtId="0" fontId="52" fillId="0" borderId="0" xfId="43" applyFont="1" applyAlignment="1">
      <alignment horizontal="right"/>
    </xf>
    <xf numFmtId="0" fontId="48" fillId="0" borderId="45" xfId="43" applyFont="1" applyBorder="1" applyAlignment="1">
      <alignment horizontal="justify"/>
    </xf>
    <xf numFmtId="0" fontId="34" fillId="0" borderId="45" xfId="54" applyFont="1" applyBorder="1" applyAlignment="1">
      <alignment vertical="center" wrapText="1"/>
    </xf>
    <xf numFmtId="0" fontId="52" fillId="0" borderId="45" xfId="43" applyFont="1" applyBorder="1" applyAlignment="1">
      <alignment horizontal="justify"/>
    </xf>
    <xf numFmtId="0" fontId="52" fillId="0" borderId="46" xfId="43" applyFont="1" applyBorder="1" applyAlignment="1">
      <alignment horizontal="justify"/>
    </xf>
    <xf numFmtId="0" fontId="48" fillId="0" borderId="45" xfId="43" applyFont="1" applyBorder="1" applyAlignment="1">
      <alignment vertical="top" wrapText="1"/>
    </xf>
    <xf numFmtId="0" fontId="48" fillId="0" borderId="47" xfId="43" applyFont="1" applyBorder="1" applyAlignment="1">
      <alignment vertical="top" wrapText="1"/>
    </xf>
    <xf numFmtId="0" fontId="52" fillId="0" borderId="48" xfId="43" applyFont="1" applyBorder="1" applyAlignment="1">
      <alignment horizontal="justify" vertical="top" wrapText="1"/>
    </xf>
    <xf numFmtId="0" fontId="48" fillId="0" borderId="47" xfId="43" applyFont="1" applyBorder="1" applyAlignment="1">
      <alignment horizontal="justify" vertical="top" wrapText="1"/>
    </xf>
    <xf numFmtId="2" fontId="52" fillId="0" borderId="45" xfId="43" applyNumberFormat="1" applyFont="1" applyBorder="1" applyAlignment="1">
      <alignment horizontal="justify" vertical="top" wrapText="1"/>
    </xf>
    <xf numFmtId="0" fontId="52" fillId="0" borderId="45" xfId="43" applyFont="1" applyBorder="1" applyAlignment="1">
      <alignment horizontal="justify" vertical="top" wrapText="1"/>
    </xf>
    <xf numFmtId="0" fontId="48" fillId="0" borderId="45" xfId="43" applyFont="1" applyBorder="1" applyAlignment="1">
      <alignment horizontal="justify" vertical="top" wrapText="1"/>
    </xf>
    <xf numFmtId="10" fontId="52" fillId="0" borderId="45" xfId="63" applyNumberFormat="1" applyFont="1" applyBorder="1" applyAlignment="1">
      <alignment horizontal="justify" vertical="top" wrapText="1"/>
    </xf>
    <xf numFmtId="0" fontId="0" fillId="0" borderId="0" xfId="0"/>
    <xf numFmtId="0" fontId="52" fillId="25" borderId="45" xfId="43" applyFont="1" applyFill="1" applyBorder="1" applyAlignment="1">
      <alignment horizontal="justify" vertical="top" wrapText="1"/>
    </xf>
    <xf numFmtId="2" fontId="52" fillId="25" borderId="45" xfId="43" applyNumberFormat="1" applyFont="1" applyFill="1" applyBorder="1" applyAlignment="1">
      <alignment horizontal="justify" vertical="top" wrapText="1"/>
    </xf>
    <xf numFmtId="0" fontId="48" fillId="0" borderId="46" xfId="43" applyFont="1" applyBorder="1" applyAlignment="1">
      <alignment vertical="top" wrapText="1"/>
    </xf>
    <xf numFmtId="0" fontId="52" fillId="0" borderId="46" xfId="43" applyFont="1" applyBorder="1" applyAlignment="1">
      <alignment vertical="top" wrapText="1"/>
    </xf>
    <xf numFmtId="10" fontId="48" fillId="0" borderId="45" xfId="63" applyNumberFormat="1" applyFont="1" applyBorder="1" applyAlignment="1">
      <alignment horizontal="justify" vertical="top" wrapText="1"/>
    </xf>
    <xf numFmtId="2" fontId="48" fillId="0" borderId="45" xfId="43" applyNumberFormat="1" applyFont="1" applyBorder="1" applyAlignment="1">
      <alignment horizontal="justify" vertical="top" wrapText="1"/>
    </xf>
    <xf numFmtId="2" fontId="15" fillId="0" borderId="0" xfId="43" applyNumberFormat="1" applyFont="1"/>
    <xf numFmtId="2" fontId="48" fillId="0" borderId="48" xfId="43" applyNumberFormat="1" applyFont="1" applyBorder="1" applyAlignment="1">
      <alignment horizontal="justify" vertical="top" wrapText="1"/>
    </xf>
    <xf numFmtId="0" fontId="52" fillId="0" borderId="49" xfId="43" applyFont="1" applyBorder="1" applyAlignment="1">
      <alignment vertical="top" wrapText="1"/>
    </xf>
    <xf numFmtId="0" fontId="52" fillId="0" borderId="47" xfId="43" applyFont="1" applyBorder="1" applyAlignment="1">
      <alignment vertical="top" wrapText="1"/>
    </xf>
    <xf numFmtId="0" fontId="52" fillId="0" borderId="45" xfId="43" applyFont="1" applyBorder="1" applyAlignment="1">
      <alignment vertical="top" wrapText="1"/>
    </xf>
    <xf numFmtId="0" fontId="52" fillId="0" borderId="50" xfId="43" applyFont="1" applyBorder="1" applyAlignment="1">
      <alignment vertical="top" wrapText="1"/>
    </xf>
    <xf numFmtId="0" fontId="48" fillId="0" borderId="46" xfId="43" applyFont="1" applyBorder="1" applyAlignment="1">
      <alignment horizontal="left" vertical="center" wrapText="1"/>
    </xf>
    <xf numFmtId="2" fontId="52" fillId="0" borderId="46" xfId="43" applyNumberFormat="1" applyFont="1" applyBorder="1" applyAlignment="1">
      <alignment horizontal="left" vertical="top" wrapText="1"/>
    </xf>
    <xf numFmtId="0" fontId="52" fillId="0" borderId="51" xfId="43" applyFont="1" applyBorder="1" applyAlignment="1">
      <alignment horizontal="justify" vertical="top" wrapText="1"/>
    </xf>
    <xf numFmtId="14" fontId="52" fillId="0" borderId="50" xfId="43" applyNumberFormat="1" applyFont="1" applyBorder="1" applyAlignment="1">
      <alignment horizontal="justify" vertical="top" wrapText="1"/>
    </xf>
    <xf numFmtId="0" fontId="52" fillId="0" borderId="50" xfId="43" applyFont="1" applyBorder="1" applyAlignment="1">
      <alignment horizontal="justify" vertical="top" wrapText="1"/>
    </xf>
    <xf numFmtId="0" fontId="48" fillId="0" borderId="46" xfId="43" applyFont="1" applyBorder="1" applyAlignment="1">
      <alignment horizontal="center" vertical="center" wrapText="1"/>
    </xf>
    <xf numFmtId="0" fontId="52" fillId="0" borderId="47" xfId="43" applyFont="1" applyBorder="1"/>
    <xf numFmtId="1" fontId="48" fillId="0" borderId="0" xfId="43" applyNumberFormat="1" applyFont="1" applyAlignment="1">
      <alignment horizontal="left" vertical="top"/>
    </xf>
    <xf numFmtId="49" fontId="52" fillId="0" borderId="0" xfId="43" applyNumberFormat="1" applyFont="1" applyAlignment="1">
      <alignment horizontal="left" vertical="top" wrapText="1"/>
    </xf>
    <xf numFmtId="49" fontId="52" fillId="0" borderId="0" xfId="43" applyNumberFormat="1" applyFont="1" applyAlignment="1">
      <alignment horizontal="left" vertical="top"/>
    </xf>
    <xf numFmtId="0" fontId="52" fillId="0" borderId="0" xfId="43" applyFont="1" applyAlignment="1">
      <alignment horizontal="center" vertical="center"/>
    </xf>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175" fontId="39" fillId="0" borderId="10" xfId="43" applyNumberFormat="1" applyFont="1" applyFill="1" applyBorder="1" applyAlignment="1">
      <alignment horizontal="center" vertical="center" wrapText="1"/>
    </xf>
    <xf numFmtId="2" fontId="39" fillId="0" borderId="10" xfId="43" applyNumberFormat="1" applyFont="1" applyFill="1" applyBorder="1" applyAlignment="1">
      <alignment horizontal="center" vertical="center" wrapText="1"/>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4" fillId="0" borderId="0" xfId="54" applyFont="1" applyAlignment="1">
      <alignment horizontal="center" vertical="center"/>
    </xf>
    <xf numFmtId="0" fontId="38" fillId="0" borderId="0" xfId="54" applyFont="1" applyAlignment="1">
      <alignment horizontal="center" vertical="center" wrapText="1"/>
    </xf>
    <xf numFmtId="0" fontId="35" fillId="0" borderId="0" xfId="54" applyFont="1" applyAlignment="1">
      <alignment horizontal="center" vertical="center" wrapText="1"/>
    </xf>
    <xf numFmtId="0" fontId="35" fillId="0" borderId="0" xfId="54" applyFont="1" applyAlignment="1">
      <alignment horizontal="center" vertical="center"/>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1" fillId="0" borderId="10" xfId="54" applyFont="1" applyBorder="1" applyAlignment="1">
      <alignment horizontal="center" vertical="center" wrapText="1"/>
    </xf>
    <xf numFmtId="0" fontId="39" fillId="0" borderId="10" xfId="54" applyFont="1" applyBorder="1" applyAlignment="1">
      <alignment horizontal="center" vertical="center" wrapText="1"/>
    </xf>
    <xf numFmtId="0" fontId="36" fillId="0" borderId="0" xfId="54" applyFont="1" applyAlignment="1">
      <alignment horizontal="center" vertical="center"/>
    </xf>
    <xf numFmtId="0" fontId="34" fillId="0" borderId="14" xfId="54" applyFont="1" applyBorder="1" applyAlignment="1">
      <alignment vertical="center"/>
    </xf>
    <xf numFmtId="0" fontId="39" fillId="0" borderId="15" xfId="54" applyFont="1" applyBorder="1" applyAlignment="1">
      <alignment horizontal="center" vertical="center" wrapText="1"/>
    </xf>
    <xf numFmtId="0" fontId="39" fillId="0" borderId="16" xfId="54" applyFont="1" applyBorder="1" applyAlignment="1">
      <alignment horizontal="center" vertical="center" wrapText="1"/>
    </xf>
    <xf numFmtId="0" fontId="31" fillId="0" borderId="0" xfId="54" applyFont="1" applyAlignment="1">
      <alignment horizontal="center" vertical="center"/>
    </xf>
    <xf numFmtId="0" fontId="33" fillId="0" borderId="0" xfId="54" applyFont="1" applyAlignment="1">
      <alignment horizontal="center" vertical="center"/>
    </xf>
    <xf numFmtId="0" fontId="33" fillId="0" borderId="0" xfId="54"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4" fillId="0" borderId="0" xfId="53" applyFont="1" applyAlignment="1">
      <alignment horizontal="center"/>
    </xf>
    <xf numFmtId="0" fontId="40" fillId="0" borderId="0" xfId="5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4" applyFont="1" applyAlignment="1">
      <alignment horizontal="center" vertical="center" wrapText="1"/>
    </xf>
    <xf numFmtId="0" fontId="39" fillId="0" borderId="11" xfId="54" applyFont="1" applyBorder="1" applyAlignment="1">
      <alignment horizontal="center" vertical="center" wrapText="1"/>
    </xf>
    <xf numFmtId="0" fontId="39" fillId="0" borderId="12" xfId="54" applyFont="1" applyBorder="1" applyAlignment="1">
      <alignment horizontal="center" vertical="center" wrapText="1"/>
    </xf>
    <xf numFmtId="0" fontId="39" fillId="0" borderId="13" xfId="54" applyFont="1" applyBorder="1" applyAlignment="1">
      <alignment horizontal="center" vertical="center" wrapText="1"/>
    </xf>
    <xf numFmtId="0" fontId="15" fillId="0" borderId="43" xfId="58" applyFont="1" applyBorder="1" applyAlignment="1">
      <alignment horizontal="left" vertical="center" wrapText="1"/>
    </xf>
    <xf numFmtId="0" fontId="15" fillId="0" borderId="44" xfId="58" applyFont="1" applyBorder="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15" fillId="0" borderId="0" xfId="39" applyFont="1" applyAlignment="1">
      <alignment horizontal="center" vertical="center" wrapText="1"/>
    </xf>
    <xf numFmtId="0" fontId="42" fillId="0" borderId="0" xfId="0" applyFont="1" applyAlignment="1">
      <alignment horizontal="center" vertical="center" wrapText="1"/>
    </xf>
    <xf numFmtId="0" fontId="15" fillId="0" borderId="11" xfId="56" applyFont="1" applyBorder="1" applyAlignment="1">
      <alignment horizontal="center" vertical="center"/>
    </xf>
    <xf numFmtId="0" fontId="15" fillId="0" borderId="12" xfId="56" applyFont="1" applyBorder="1" applyAlignment="1">
      <alignment horizontal="center" vertical="center"/>
    </xf>
    <xf numFmtId="0" fontId="15" fillId="0" borderId="13" xfId="56" applyFont="1" applyBorder="1" applyAlignment="1">
      <alignment horizontal="center" vertical="center"/>
    </xf>
    <xf numFmtId="0" fontId="15" fillId="0" borderId="11" xfId="56" applyFont="1" applyBorder="1" applyAlignment="1">
      <alignment horizontal="center" vertical="center" wrapText="1"/>
    </xf>
    <xf numFmtId="0" fontId="15" fillId="0" borderId="12" xfId="56" applyFont="1" applyBorder="1" applyAlignment="1">
      <alignment horizontal="center" vertical="center" wrapText="1"/>
    </xf>
    <xf numFmtId="0" fontId="15" fillId="0" borderId="13" xfId="56" applyFont="1" applyBorder="1" applyAlignment="1">
      <alignment horizontal="center" vertical="center" wrapText="1"/>
    </xf>
    <xf numFmtId="0" fontId="15" fillId="0" borderId="11" xfId="58" applyFont="1" applyBorder="1" applyAlignment="1">
      <alignment horizontal="center" vertical="center"/>
    </xf>
    <xf numFmtId="0" fontId="15" fillId="0" borderId="12" xfId="58" applyFont="1" applyBorder="1" applyAlignment="1">
      <alignment horizontal="center" vertical="center"/>
    </xf>
    <xf numFmtId="0" fontId="15" fillId="0" borderId="13" xfId="58" applyFont="1" applyBorder="1" applyAlignment="1">
      <alignment horizontal="center" vertical="center"/>
    </xf>
    <xf numFmtId="0" fontId="15" fillId="0" borderId="42" xfId="0" applyFont="1" applyBorder="1" applyAlignment="1">
      <alignment horizontal="left" vertical="center" wrapText="1"/>
    </xf>
    <xf numFmtId="0" fontId="15" fillId="0" borderId="0" xfId="0" applyFont="1" applyAlignment="1">
      <alignment horizontal="left" vertical="center" wrapText="1"/>
    </xf>
    <xf numFmtId="0" fontId="15" fillId="0" borderId="0" xfId="54" applyFont="1" applyAlignment="1">
      <alignment horizontal="center" vertical="center"/>
    </xf>
    <xf numFmtId="0" fontId="45" fillId="0" borderId="0" xfId="54" applyFont="1" applyAlignment="1">
      <alignment horizontal="center" vertical="center" wrapText="1"/>
    </xf>
    <xf numFmtId="0" fontId="45" fillId="0" borderId="0" xfId="54" applyFont="1" applyAlignment="1">
      <alignment horizontal="center" vertical="center"/>
    </xf>
    <xf numFmtId="0" fontId="49" fillId="0" borderId="14" xfId="58" applyFont="1" applyBorder="1" applyAlignment="1">
      <alignment horizontal="center" vertical="center"/>
    </xf>
    <xf numFmtId="0" fontId="28" fillId="0" borderId="0" xfId="55" applyFont="1" applyAlignment="1">
      <alignment horizontal="center" vertical="center"/>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28" fillId="0" borderId="10" xfId="59" applyFont="1" applyFill="1" applyBorder="1" applyAlignment="1">
      <alignment horizontal="center" vertical="center" wrapText="1"/>
    </xf>
    <xf numFmtId="0" fontId="28" fillId="0" borderId="10" xfId="43" applyFont="1" applyFill="1" applyBorder="1" applyAlignment="1">
      <alignment horizontal="center" vertical="center" wrapText="1"/>
    </xf>
    <xf numFmtId="0" fontId="28" fillId="0" borderId="11" xfId="59" applyFont="1" applyFill="1" applyBorder="1" applyAlignment="1">
      <alignment horizontal="center" vertical="center"/>
    </xf>
    <xf numFmtId="0" fontId="28" fillId="0" borderId="12" xfId="59" applyFont="1" applyFill="1" applyBorder="1" applyAlignment="1">
      <alignment horizontal="center" vertical="center"/>
    </xf>
    <xf numFmtId="0" fontId="39" fillId="0" borderId="15" xfId="43" applyFont="1" applyFill="1" applyBorder="1" applyAlignment="1">
      <alignment horizontal="center" vertical="center" wrapText="1"/>
    </xf>
    <xf numFmtId="0" fontId="39" fillId="0" borderId="19" xfId="43" applyFont="1" applyFill="1" applyBorder="1" applyAlignment="1">
      <alignment horizontal="center" vertical="center" wrapText="1"/>
    </xf>
    <xf numFmtId="0" fontId="39" fillId="0" borderId="16" xfId="43" applyFont="1" applyFill="1" applyBorder="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56" fillId="0" borderId="10" xfId="53" applyFont="1" applyBorder="1" applyAlignment="1">
      <alignment horizontal="center" vertical="center" wrapText="1"/>
    </xf>
    <xf numFmtId="0" fontId="40" fillId="0" borderId="10" xfId="53" applyFont="1" applyBorder="1" applyAlignment="1">
      <alignment horizontal="center" vertical="center" wrapText="1"/>
    </xf>
    <xf numFmtId="0" fontId="39" fillId="0" borderId="15" xfId="53" applyFont="1" applyBorder="1" applyAlignment="1">
      <alignment horizontal="center" vertical="center" textRotation="90" wrapText="1"/>
    </xf>
    <xf numFmtId="0" fontId="39"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9" fillId="0" borderId="15" xfId="53" applyFont="1" applyBorder="1" applyAlignment="1">
      <alignment horizontal="center" vertical="center"/>
    </xf>
    <xf numFmtId="0" fontId="39" fillId="0" borderId="16" xfId="53" applyFont="1" applyBorder="1" applyAlignment="1">
      <alignment horizontal="center" vertical="center"/>
    </xf>
    <xf numFmtId="0" fontId="39" fillId="0" borderId="10" xfId="53" applyFont="1" applyBorder="1" applyAlignment="1">
      <alignment horizontal="center" vertical="center" wrapText="1"/>
    </xf>
    <xf numFmtId="0" fontId="39" fillId="0" borderId="15" xfId="53" applyFont="1" applyBorder="1" applyAlignment="1">
      <alignment horizontal="center" vertical="center" wrapText="1"/>
    </xf>
    <xf numFmtId="0" fontId="39" fillId="0" borderId="16" xfId="53" applyFont="1" applyBorder="1" applyAlignment="1">
      <alignment horizontal="center" vertical="center"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28" fillId="0" borderId="10" xfId="53" applyFont="1" applyBorder="1" applyAlignment="1" applyProtection="1">
      <alignment horizontal="center" vertical="center" textRotation="90" wrapText="1"/>
    </xf>
    <xf numFmtId="0" fontId="40" fillId="0" borderId="14" xfId="53" applyFont="1" applyBorder="1" applyAlignment="1">
      <alignment horizontal="center"/>
    </xf>
    <xf numFmtId="0" fontId="39" fillId="0" borderId="19" xfId="53" applyFont="1" applyBorder="1" applyAlignment="1">
      <alignment horizontal="center" vertical="center" wrapText="1"/>
    </xf>
    <xf numFmtId="0" fontId="39" fillId="0" borderId="17" xfId="53" applyFont="1" applyBorder="1" applyAlignment="1">
      <alignment horizontal="center" vertical="center" wrapText="1"/>
    </xf>
    <xf numFmtId="0" fontId="39" fillId="0" borderId="25" xfId="53" applyFont="1" applyBorder="1" applyAlignment="1">
      <alignment horizontal="center" vertical="center" wrapText="1"/>
    </xf>
    <xf numFmtId="0" fontId="39" fillId="0" borderId="20" xfId="53" applyFont="1" applyBorder="1" applyAlignment="1">
      <alignment horizontal="center" vertical="center" wrapText="1"/>
    </xf>
    <xf numFmtId="0" fontId="39" fillId="0" borderId="11" xfId="53" applyFont="1" applyBorder="1" applyAlignment="1">
      <alignment horizontal="center" vertical="center" wrapText="1"/>
    </xf>
    <xf numFmtId="0" fontId="39" fillId="0" borderId="12" xfId="53" applyFont="1" applyBorder="1" applyAlignment="1">
      <alignment horizontal="center" vertical="center" wrapText="1"/>
    </xf>
    <xf numFmtId="0" fontId="39" fillId="0" borderId="13" xfId="53" applyFont="1" applyBorder="1" applyAlignment="1">
      <alignment horizontal="center" vertical="center" wrapText="1"/>
    </xf>
    <xf numFmtId="0" fontId="39" fillId="0" borderId="10" xfId="53" applyFont="1" applyBorder="1" applyAlignment="1">
      <alignment horizontal="center" vertical="center" textRotation="90" wrapText="1"/>
    </xf>
    <xf numFmtId="0" fontId="48" fillId="0" borderId="0" xfId="43" applyFont="1" applyAlignment="1">
      <alignment horizontal="center" wrapText="1"/>
    </xf>
    <xf numFmtId="0" fontId="48" fillId="0" borderId="0" xfId="43" applyFont="1" applyAlignment="1">
      <alignment horizontal="center"/>
    </xf>
    <xf numFmtId="0" fontId="52" fillId="0" borderId="46" xfId="43" applyFont="1" applyBorder="1" applyAlignment="1">
      <alignment horizontal="left" vertical="top" wrapText="1"/>
    </xf>
    <xf numFmtId="0" fontId="52" fillId="0" borderId="49" xfId="43" applyFont="1" applyBorder="1" applyAlignment="1">
      <alignment horizontal="left" vertical="top" wrapText="1"/>
    </xf>
    <xf numFmtId="0" fontId="52" fillId="0" borderId="47" xfId="43" applyFont="1" applyBorder="1" applyAlignment="1">
      <alignment horizontal="left" vertical="top" wrapText="1"/>
    </xf>
    <xf numFmtId="0" fontId="30" fillId="0" borderId="0" xfId="43" applyFont="1" applyAlignment="1">
      <alignment horizontal="center"/>
    </xf>
    <xf numFmtId="0" fontId="38" fillId="0" borderId="0" xfId="54" applyFont="1" applyAlignment="1">
      <alignment horizontal="center" vertical="center"/>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20">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a:solidFill>
                  <a:srgbClr val="000000"/>
                </a:solidFill>
                <a:latin typeface="PF Din Text Cond Pro Light"/>
                <a:ea typeface="Calibri"/>
                <a:cs typeface="Calibri"/>
              </a:defRPr>
            </a:pPr>
            <a:r>
              <a:rPr lang="ru-RU" sz="140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6040099999999999"/>
        </c:manualLayout>
      </c:layout>
      <c:lineChart>
        <c:grouping val="standard"/>
        <c:varyColors val="0"/>
        <c:ser>
          <c:idx val="0"/>
          <c:order val="0"/>
          <c:tx>
            <c:strRef>
              <c:f>'5. анализ эконом эфф'!$A$90</c:f>
              <c:strCache>
                <c:ptCount val="1"/>
                <c:pt idx="0">
                  <c:v>Дисконтированный денежный поток нарастающим итогом (PV)</c:v>
                </c:pt>
              </c:strCache>
            </c:strRef>
          </c:tx>
          <c:marker>
            <c:symbol val="none"/>
          </c:marker>
          <c:val>
            <c:numRef>
              <c:f>'5. анализ эконом эфф'!$B$90:$M$90</c:f>
              <c:numCache>
                <c:formatCode>_-* #\ ##0\ _₽_-;\-* #\ ##0\ _₽_-;_-* "-"??\ _₽_-;_-@_-</c:formatCode>
                <c:ptCount val="12"/>
                <c:pt idx="0">
                  <c:v>-1878715.9149562556</c:v>
                </c:pt>
                <c:pt idx="1">
                  <c:v>-3736838.6611853396</c:v>
                </c:pt>
                <c:pt idx="2">
                  <c:v>905278.26123017701</c:v>
                </c:pt>
                <c:pt idx="3">
                  <c:v>1306392.6839098556</c:v>
                </c:pt>
                <c:pt idx="4">
                  <c:v>1148881.0868963641</c:v>
                </c:pt>
                <c:pt idx="5">
                  <c:v>1010360.642772284</c:v>
                </c:pt>
                <c:pt idx="6">
                  <c:v>888541.59068884351</c:v>
                </c:pt>
                <c:pt idx="7">
                  <c:v>781410.24596679583</c:v>
                </c:pt>
                <c:pt idx="8">
                  <c:v>687195.71362834901</c:v>
                </c:pt>
                <c:pt idx="9">
                  <c:v>604340.61527424958</c:v>
                </c:pt>
                <c:pt idx="10">
                  <c:v>531475.34541750909</c:v>
                </c:pt>
                <c:pt idx="11">
                  <c:v>467395.43172764848</c:v>
                </c:pt>
              </c:numCache>
            </c:numRef>
          </c:val>
          <c:smooth val="0"/>
          <c:extLst>
            <c:ext xmlns:c16="http://schemas.microsoft.com/office/drawing/2014/chart" uri="{C3380CC4-5D6E-409C-BE32-E72D297353CC}">
              <c16:uniqueId val="{00000000-D2CF-431E-AA05-E799BE6251B3}"/>
            </c:ext>
          </c:extLst>
        </c:ser>
        <c:ser>
          <c:idx val="1"/>
          <c:order val="1"/>
          <c:tx>
            <c:strRef>
              <c:f>'5. анализ эконом эфф'!$A$91</c:f>
              <c:strCache>
                <c:ptCount val="1"/>
                <c:pt idx="0">
                  <c:v>Чистая приведённая стоимость без учета продажи (NPV) </c:v>
                </c:pt>
              </c:strCache>
            </c:strRef>
          </c:tx>
          <c:marker>
            <c:symbol val="none"/>
          </c:marker>
          <c:val>
            <c:numRef>
              <c:f>'5. анализ эконом эфф'!$B$91:$M$91</c:f>
              <c:numCache>
                <c:formatCode>_-* #\ ##0\ _₽_-;\-* #\ ##0\ _₽_-;_-* "-"??\ _₽_-;_-@_-</c:formatCode>
                <c:ptCount val="12"/>
                <c:pt idx="0">
                  <c:v>-1878715.9149562556</c:v>
                </c:pt>
                <c:pt idx="1">
                  <c:v>-5615554.5761415949</c:v>
                </c:pt>
                <c:pt idx="2">
                  <c:v>-4710276.3149114177</c:v>
                </c:pt>
                <c:pt idx="3">
                  <c:v>-3403883.6310015619</c:v>
                </c:pt>
                <c:pt idx="4">
                  <c:v>-2255002.5441051978</c:v>
                </c:pt>
                <c:pt idx="5">
                  <c:v>-1244641.9013329139</c:v>
                </c:pt>
                <c:pt idx="6">
                  <c:v>-356100.31064407039</c:v>
                </c:pt>
                <c:pt idx="7">
                  <c:v>425309.93532272545</c:v>
                </c:pt>
                <c:pt idx="8">
                  <c:v>1112505.6489510746</c:v>
                </c:pt>
                <c:pt idx="9">
                  <c:v>1716846.2642253242</c:v>
                </c:pt>
                <c:pt idx="10">
                  <c:v>2248321.6096428335</c:v>
                </c:pt>
                <c:pt idx="11">
                  <c:v>2715717.0413704822</c:v>
                </c:pt>
              </c:numCache>
            </c:numRef>
          </c:val>
          <c:smooth val="0"/>
          <c:extLst>
            <c:ext xmlns:c16="http://schemas.microsoft.com/office/drawing/2014/chart" uri="{C3380CC4-5D6E-409C-BE32-E72D297353CC}">
              <c16:uniqueId val="{00000001-D2CF-431E-AA05-E799BE6251B3}"/>
            </c:ext>
          </c:extLst>
        </c:ser>
        <c:dLbls>
          <c:showLegendKey val="0"/>
          <c:showVal val="0"/>
          <c:showCatName val="0"/>
          <c:showSerName val="0"/>
          <c:showPercent val="0"/>
          <c:showBubbleSize val="0"/>
        </c:dLbls>
        <c:smooth val="0"/>
        <c:axId val="161055936"/>
        <c:axId val="160986752"/>
      </c:lineChart>
      <c:catAx>
        <c:axId val="1610559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0986752"/>
        <c:crosses val="autoZero"/>
        <c:auto val="1"/>
        <c:lblAlgn val="ctr"/>
        <c:lblOffset val="100"/>
        <c:noMultiLvlLbl val="0"/>
      </c:catAx>
      <c:valAx>
        <c:axId val="160986752"/>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16105593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7307100000000004"/>
          <c:w val="0.9"/>
          <c:h val="0.12692899999999999"/>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1040609</xdr:colOff>
      <xdr:row>31</xdr:row>
      <xdr:rowOff>145256</xdr:rowOff>
    </xdr:from>
    <xdr:to>
      <xdr:col>7</xdr:col>
      <xdr:colOff>47625</xdr:colOff>
      <xdr:row>45</xdr:row>
      <xdr:rowOff>154781</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7" t="s">
        <v>617</v>
      </c>
      <c r="B5" s="317"/>
      <c r="C5" s="317"/>
      <c r="D5" s="8"/>
      <c r="E5" s="8"/>
      <c r="F5" s="8"/>
      <c r="G5" s="8"/>
      <c r="H5" s="8"/>
      <c r="I5" s="8"/>
      <c r="J5" s="8"/>
    </row>
    <row r="6" spans="1:22" s="2" customFormat="1" ht="18.75" x14ac:dyDescent="0.3">
      <c r="A6" s="9"/>
      <c r="B6" s="3"/>
      <c r="C6" s="3"/>
      <c r="H6" s="5"/>
    </row>
    <row r="7" spans="1:22" s="2" customFormat="1" ht="18.75" x14ac:dyDescent="0.2">
      <c r="A7" s="318" t="s">
        <v>3</v>
      </c>
      <c r="B7" s="318"/>
      <c r="C7" s="318"/>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19" t="s">
        <v>4</v>
      </c>
      <c r="B9" s="319"/>
      <c r="C9" s="319"/>
      <c r="D9" s="13"/>
      <c r="E9" s="13"/>
      <c r="F9" s="13"/>
      <c r="G9" s="13"/>
      <c r="H9" s="13"/>
      <c r="I9" s="11"/>
      <c r="J9" s="11"/>
      <c r="K9" s="11"/>
      <c r="L9" s="11"/>
      <c r="M9" s="11"/>
      <c r="N9" s="11"/>
      <c r="O9" s="11"/>
      <c r="P9" s="11"/>
      <c r="Q9" s="11"/>
      <c r="R9" s="11"/>
      <c r="S9" s="11"/>
      <c r="T9" s="11"/>
      <c r="U9" s="11"/>
      <c r="V9" s="11"/>
    </row>
    <row r="10" spans="1:22" s="2" customFormat="1" ht="18.75" x14ac:dyDescent="0.2">
      <c r="A10" s="313" t="s">
        <v>5</v>
      </c>
      <c r="B10" s="313"/>
      <c r="C10" s="313"/>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16" t="s">
        <v>6</v>
      </c>
      <c r="B12" s="316"/>
      <c r="C12" s="316"/>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13" t="s">
        <v>7</v>
      </c>
      <c r="B13" s="313"/>
      <c r="C13" s="313"/>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41.25" customHeight="1" x14ac:dyDescent="0.2">
      <c r="A15" s="314" t="s">
        <v>8</v>
      </c>
      <c r="B15" s="314"/>
      <c r="C15" s="314"/>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13" t="s">
        <v>9</v>
      </c>
      <c r="B16" s="313"/>
      <c r="C16" s="313"/>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15" t="s">
        <v>10</v>
      </c>
      <c r="B18" s="316"/>
      <c r="C18" s="316"/>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11</v>
      </c>
      <c r="B20" s="19" t="s">
        <v>12</v>
      </c>
      <c r="C20" s="20" t="s">
        <v>13</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14</v>
      </c>
      <c r="B22" s="22" t="s">
        <v>15</v>
      </c>
      <c r="C22" s="23" t="s">
        <v>16</v>
      </c>
      <c r="D22" s="14"/>
      <c r="E22" s="14"/>
      <c r="F22" s="14"/>
      <c r="G22" s="14"/>
      <c r="H22" s="14"/>
      <c r="I22" s="15"/>
      <c r="J22" s="15"/>
      <c r="K22" s="15"/>
      <c r="L22" s="15"/>
      <c r="M22" s="15"/>
      <c r="N22" s="15"/>
      <c r="O22" s="15"/>
      <c r="P22" s="15"/>
      <c r="Q22" s="15"/>
      <c r="R22" s="15"/>
      <c r="S22" s="15"/>
    </row>
    <row r="23" spans="1:22" s="16" customFormat="1" ht="63" x14ac:dyDescent="0.2">
      <c r="A23" s="21" t="s">
        <v>17</v>
      </c>
      <c r="B23" s="24" t="s">
        <v>18</v>
      </c>
      <c r="C23" s="23" t="s">
        <v>19</v>
      </c>
      <c r="D23" s="14"/>
      <c r="E23" s="14"/>
      <c r="F23" s="14"/>
      <c r="G23" s="14"/>
      <c r="H23" s="14"/>
      <c r="I23" s="15"/>
      <c r="J23" s="15"/>
      <c r="K23" s="15"/>
      <c r="L23" s="15"/>
      <c r="M23" s="15"/>
      <c r="N23" s="15"/>
      <c r="O23" s="15"/>
      <c r="P23" s="15"/>
      <c r="Q23" s="15"/>
      <c r="R23" s="15"/>
      <c r="S23" s="15"/>
    </row>
    <row r="24" spans="1:22" s="16" customFormat="1" ht="22.5" customHeight="1" x14ac:dyDescent="0.2">
      <c r="A24" s="310"/>
      <c r="B24" s="311"/>
      <c r="C24" s="312"/>
      <c r="D24" s="14"/>
      <c r="E24" s="14"/>
      <c r="F24" s="14"/>
      <c r="G24" s="14"/>
      <c r="H24" s="14"/>
      <c r="I24" s="15"/>
      <c r="J24" s="15"/>
      <c r="K24" s="15"/>
      <c r="L24" s="15"/>
      <c r="M24" s="15"/>
      <c r="N24" s="15"/>
      <c r="O24" s="15"/>
      <c r="P24" s="15"/>
      <c r="Q24" s="15"/>
      <c r="R24" s="15"/>
      <c r="S24" s="15"/>
    </row>
    <row r="25" spans="1:22" s="16" customFormat="1" ht="53.25" customHeight="1" x14ac:dyDescent="0.2">
      <c r="A25" s="21" t="s">
        <v>20</v>
      </c>
      <c r="B25" s="23" t="s">
        <v>21</v>
      </c>
      <c r="C25" s="18" t="s">
        <v>22</v>
      </c>
      <c r="D25" s="14"/>
      <c r="E25" s="14"/>
      <c r="F25" s="14"/>
      <c r="G25" s="14"/>
      <c r="H25" s="15"/>
      <c r="I25" s="15"/>
      <c r="J25" s="15"/>
      <c r="K25" s="15"/>
      <c r="L25" s="15"/>
      <c r="M25" s="15"/>
      <c r="N25" s="15"/>
      <c r="O25" s="15"/>
      <c r="P25" s="15"/>
      <c r="Q25" s="15"/>
      <c r="R25" s="15"/>
    </row>
    <row r="26" spans="1:22" s="16" customFormat="1" ht="42.75" customHeight="1" x14ac:dyDescent="0.2">
      <c r="A26" s="21" t="s">
        <v>23</v>
      </c>
      <c r="B26" s="23" t="s">
        <v>24</v>
      </c>
      <c r="C26" s="18" t="s">
        <v>25</v>
      </c>
      <c r="D26" s="14"/>
      <c r="E26" s="14"/>
      <c r="F26" s="14"/>
      <c r="G26" s="14"/>
      <c r="H26" s="15"/>
      <c r="I26" s="15"/>
      <c r="J26" s="15"/>
      <c r="K26" s="15"/>
      <c r="L26" s="15"/>
      <c r="M26" s="15"/>
      <c r="N26" s="15"/>
      <c r="O26" s="15"/>
      <c r="P26" s="15"/>
      <c r="Q26" s="15"/>
      <c r="R26" s="15"/>
    </row>
    <row r="27" spans="1:22" s="16" customFormat="1" ht="47.25" x14ac:dyDescent="0.2">
      <c r="A27" s="21" t="s">
        <v>26</v>
      </c>
      <c r="B27" s="23" t="s">
        <v>27</v>
      </c>
      <c r="C27" s="18" t="s">
        <v>28</v>
      </c>
      <c r="D27" s="14"/>
      <c r="E27" s="14"/>
      <c r="F27" s="14"/>
      <c r="G27" s="14"/>
      <c r="H27" s="15"/>
      <c r="I27" s="15"/>
      <c r="J27" s="15"/>
      <c r="K27" s="15"/>
      <c r="L27" s="15"/>
      <c r="M27" s="15"/>
      <c r="N27" s="15"/>
      <c r="O27" s="15"/>
      <c r="P27" s="15"/>
      <c r="Q27" s="15"/>
      <c r="R27" s="15"/>
    </row>
    <row r="28" spans="1:22" s="16" customFormat="1" ht="42.75" customHeight="1" x14ac:dyDescent="0.2">
      <c r="A28" s="21" t="s">
        <v>29</v>
      </c>
      <c r="B28" s="23" t="s">
        <v>30</v>
      </c>
      <c r="C28" s="18" t="s">
        <v>31</v>
      </c>
      <c r="D28" s="14"/>
      <c r="E28" s="14"/>
      <c r="F28" s="14"/>
      <c r="G28" s="14"/>
      <c r="H28" s="15"/>
      <c r="I28" s="15"/>
      <c r="J28" s="15"/>
      <c r="K28" s="15"/>
      <c r="L28" s="15"/>
      <c r="M28" s="15"/>
      <c r="N28" s="15"/>
      <c r="O28" s="15"/>
      <c r="P28" s="15"/>
      <c r="Q28" s="15"/>
      <c r="R28" s="15"/>
    </row>
    <row r="29" spans="1:22" s="16" customFormat="1" ht="51.75" customHeight="1" x14ac:dyDescent="0.2">
      <c r="A29" s="21" t="s">
        <v>32</v>
      </c>
      <c r="B29" s="23" t="s">
        <v>33</v>
      </c>
      <c r="C29" s="18" t="s">
        <v>31</v>
      </c>
      <c r="D29" s="14"/>
      <c r="E29" s="14"/>
      <c r="F29" s="14"/>
      <c r="G29" s="14"/>
      <c r="H29" s="15"/>
      <c r="I29" s="15"/>
      <c r="J29" s="15"/>
      <c r="K29" s="15"/>
      <c r="L29" s="15"/>
      <c r="M29" s="15"/>
      <c r="N29" s="15"/>
      <c r="O29" s="15"/>
      <c r="P29" s="15"/>
      <c r="Q29" s="15"/>
      <c r="R29" s="15"/>
    </row>
    <row r="30" spans="1:22" s="16" customFormat="1" ht="51.75" customHeight="1" x14ac:dyDescent="0.2">
      <c r="A30" s="21" t="s">
        <v>34</v>
      </c>
      <c r="B30" s="23" t="s">
        <v>35</v>
      </c>
      <c r="C30" s="18" t="s">
        <v>31</v>
      </c>
      <c r="D30" s="14"/>
      <c r="E30" s="14"/>
      <c r="F30" s="14"/>
      <c r="G30" s="14"/>
      <c r="H30" s="15"/>
      <c r="I30" s="15"/>
      <c r="J30" s="15"/>
      <c r="K30" s="15"/>
      <c r="L30" s="15"/>
      <c r="M30" s="15"/>
      <c r="N30" s="15"/>
      <c r="O30" s="15"/>
      <c r="P30" s="15"/>
      <c r="Q30" s="15"/>
      <c r="R30" s="15"/>
    </row>
    <row r="31" spans="1:22" s="16" customFormat="1" ht="51.75" customHeight="1" x14ac:dyDescent="0.2">
      <c r="A31" s="21" t="s">
        <v>36</v>
      </c>
      <c r="B31" s="23" t="s">
        <v>37</v>
      </c>
      <c r="C31" s="18" t="s">
        <v>31</v>
      </c>
      <c r="D31" s="14"/>
      <c r="E31" s="14"/>
      <c r="F31" s="14"/>
      <c r="G31" s="14"/>
      <c r="H31" s="15"/>
      <c r="I31" s="15"/>
      <c r="J31" s="15"/>
      <c r="K31" s="15"/>
      <c r="L31" s="15"/>
      <c r="M31" s="15"/>
      <c r="N31" s="15"/>
      <c r="O31" s="15"/>
      <c r="P31" s="15"/>
      <c r="Q31" s="15"/>
      <c r="R31" s="15"/>
    </row>
    <row r="32" spans="1:22" s="16" customFormat="1" ht="51.75" customHeight="1" x14ac:dyDescent="0.2">
      <c r="A32" s="21" t="s">
        <v>38</v>
      </c>
      <c r="B32" s="23" t="s">
        <v>39</v>
      </c>
      <c r="C32" s="18" t="s">
        <v>31</v>
      </c>
      <c r="D32" s="14"/>
      <c r="E32" s="14"/>
      <c r="F32" s="14"/>
      <c r="G32" s="14"/>
      <c r="H32" s="15"/>
      <c r="I32" s="15"/>
      <c r="J32" s="15"/>
      <c r="K32" s="15"/>
      <c r="L32" s="15"/>
      <c r="M32" s="15"/>
      <c r="N32" s="15"/>
      <c r="O32" s="15"/>
      <c r="P32" s="15"/>
      <c r="Q32" s="15"/>
      <c r="R32" s="15"/>
    </row>
    <row r="33" spans="1:18" s="16" customFormat="1" ht="101.25" customHeight="1" x14ac:dyDescent="0.2">
      <c r="A33" s="21" t="s">
        <v>40</v>
      </c>
      <c r="B33" s="23" t="s">
        <v>41</v>
      </c>
      <c r="C33" s="18" t="s">
        <v>42</v>
      </c>
      <c r="D33" s="14"/>
      <c r="E33" s="14"/>
      <c r="F33" s="14"/>
      <c r="G33" s="14"/>
      <c r="H33" s="15"/>
      <c r="I33" s="15"/>
      <c r="J33" s="15"/>
      <c r="K33" s="15"/>
      <c r="L33" s="15"/>
      <c r="M33" s="15"/>
      <c r="N33" s="15"/>
      <c r="O33" s="15"/>
      <c r="P33" s="15"/>
      <c r="Q33" s="15"/>
      <c r="R33" s="15"/>
    </row>
    <row r="34" spans="1:18" ht="111" customHeight="1" x14ac:dyDescent="0.25">
      <c r="A34" s="21" t="s">
        <v>43</v>
      </c>
      <c r="B34" s="23" t="s">
        <v>44</v>
      </c>
      <c r="C34" s="18" t="s">
        <v>31</v>
      </c>
    </row>
    <row r="35" spans="1:18" ht="58.5" customHeight="1" x14ac:dyDescent="0.25">
      <c r="A35" s="21" t="s">
        <v>45</v>
      </c>
      <c r="B35" s="23" t="s">
        <v>46</v>
      </c>
      <c r="C35" s="18" t="s">
        <v>31</v>
      </c>
    </row>
    <row r="36" spans="1:18" ht="51.75" customHeight="1" x14ac:dyDescent="0.25">
      <c r="A36" s="21" t="s">
        <v>47</v>
      </c>
      <c r="B36" s="23" t="s">
        <v>48</v>
      </c>
      <c r="C36" s="18" t="s">
        <v>31</v>
      </c>
    </row>
    <row r="37" spans="1:18" ht="43.5" customHeight="1" x14ac:dyDescent="0.25">
      <c r="A37" s="21" t="s">
        <v>49</v>
      </c>
      <c r="B37" s="23" t="s">
        <v>50</v>
      </c>
      <c r="C37" s="18" t="s">
        <v>31</v>
      </c>
    </row>
    <row r="38" spans="1:18" ht="43.5" customHeight="1" x14ac:dyDescent="0.25">
      <c r="A38" s="21" t="s">
        <v>51</v>
      </c>
      <c r="B38" s="23" t="s">
        <v>52</v>
      </c>
      <c r="C38" s="18" t="s">
        <v>31</v>
      </c>
    </row>
    <row r="39" spans="1:18" ht="23.25" customHeight="1" x14ac:dyDescent="0.25">
      <c r="A39" s="310"/>
      <c r="B39" s="311"/>
      <c r="C39" s="312"/>
    </row>
    <row r="40" spans="1:18" ht="63" x14ac:dyDescent="0.25">
      <c r="A40" s="21" t="s">
        <v>53</v>
      </c>
      <c r="B40" s="23" t="s">
        <v>54</v>
      </c>
      <c r="C40" s="23" t="str">
        <f>CONCATENATE("Фит=",ROUND('6.2. Паспорт фин осв ввод'!C24,2)," млн.руб.; Фтз=",ROUND('6.2. Паспорт фин осв ввод'!C24,2)," млн.руб.")</f>
        <v>Фит=9,08 млн.руб.; Фтз=9,08 млн.руб.</v>
      </c>
    </row>
    <row r="41" spans="1:18" ht="105.75" customHeight="1" x14ac:dyDescent="0.25">
      <c r="A41" s="21" t="s">
        <v>55</v>
      </c>
      <c r="B41" s="23" t="s">
        <v>56</v>
      </c>
      <c r="C41" s="23" t="s">
        <v>57</v>
      </c>
    </row>
    <row r="42" spans="1:18" ht="83.25" customHeight="1" x14ac:dyDescent="0.25">
      <c r="A42" s="21" t="s">
        <v>58</v>
      </c>
      <c r="B42" s="23" t="s">
        <v>59</v>
      </c>
      <c r="C42" s="23" t="s">
        <v>57</v>
      </c>
    </row>
    <row r="43" spans="1:18" ht="186" customHeight="1" x14ac:dyDescent="0.25">
      <c r="A43" s="21" t="s">
        <v>60</v>
      </c>
      <c r="B43" s="23" t="s">
        <v>61</v>
      </c>
      <c r="C43" s="23" t="s">
        <v>22</v>
      </c>
    </row>
    <row r="44" spans="1:18" ht="111" customHeight="1" x14ac:dyDescent="0.25">
      <c r="A44" s="21" t="s">
        <v>62</v>
      </c>
      <c r="B44" s="23" t="s">
        <v>63</v>
      </c>
      <c r="C44" s="23" t="s">
        <v>22</v>
      </c>
    </row>
    <row r="45" spans="1:18" ht="120" customHeight="1" x14ac:dyDescent="0.25">
      <c r="A45" s="21" t="s">
        <v>64</v>
      </c>
      <c r="B45" s="23" t="s">
        <v>65</v>
      </c>
      <c r="C45" s="23" t="s">
        <v>22</v>
      </c>
    </row>
    <row r="46" spans="1:18" ht="101.25" customHeight="1" x14ac:dyDescent="0.25">
      <c r="A46" s="21" t="s">
        <v>66</v>
      </c>
      <c r="B46" s="23" t="s">
        <v>67</v>
      </c>
      <c r="C46" s="23" t="s">
        <v>22</v>
      </c>
    </row>
    <row r="47" spans="1:18" ht="18.75" customHeight="1" x14ac:dyDescent="0.25">
      <c r="A47" s="310"/>
      <c r="B47" s="311"/>
      <c r="C47" s="312"/>
    </row>
    <row r="48" spans="1:18" ht="75.75" customHeight="1" x14ac:dyDescent="0.25">
      <c r="A48" s="21" t="s">
        <v>68</v>
      </c>
      <c r="B48" s="23" t="s">
        <v>69</v>
      </c>
      <c r="C48" s="18" t="str">
        <f>CONCATENATE(ROUND('6.2. Паспорт фин осв ввод'!AC24,2)," млн.руб.")</f>
        <v>6,68 млн.руб.</v>
      </c>
    </row>
    <row r="49" spans="1:3" ht="71.25" customHeight="1" x14ac:dyDescent="0.25">
      <c r="A49" s="21" t="s">
        <v>70</v>
      </c>
      <c r="B49" s="23" t="s">
        <v>71</v>
      </c>
      <c r="C49" s="18" t="str">
        <f>CONCATENATE(ROUND('6.2. Паспорт фин осв ввод'!AC30,2)," млн.руб.")</f>
        <v>5,56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row>
    <row r="5" spans="1:28" s="2" customFormat="1" ht="15.75" x14ac:dyDescent="0.2">
      <c r="A5" s="6"/>
    </row>
    <row r="6" spans="1:28" s="2" customFormat="1" ht="18.75" x14ac:dyDescent="0.2">
      <c r="A6" s="326" t="s">
        <v>3</v>
      </c>
      <c r="B6" s="326"/>
      <c r="C6" s="326"/>
      <c r="D6" s="326"/>
      <c r="E6" s="326"/>
      <c r="F6" s="326"/>
      <c r="G6" s="326"/>
      <c r="H6" s="326"/>
      <c r="I6" s="326"/>
      <c r="J6" s="326"/>
      <c r="K6" s="326"/>
      <c r="L6" s="326"/>
      <c r="M6" s="326"/>
      <c r="N6" s="326"/>
      <c r="O6" s="326"/>
      <c r="P6" s="326"/>
      <c r="Q6" s="326"/>
      <c r="R6" s="326"/>
      <c r="S6" s="326"/>
      <c r="T6" s="11"/>
      <c r="U6" s="11"/>
      <c r="V6" s="11"/>
      <c r="W6" s="11"/>
      <c r="X6" s="11"/>
      <c r="Y6" s="11"/>
      <c r="Z6" s="11"/>
      <c r="AA6" s="11"/>
      <c r="AB6" s="11"/>
    </row>
    <row r="7" spans="1:28" s="2" customFormat="1" ht="18.75" x14ac:dyDescent="0.2">
      <c r="A7" s="326"/>
      <c r="B7" s="326"/>
      <c r="C7" s="326"/>
      <c r="D7" s="326"/>
      <c r="E7" s="326"/>
      <c r="F7" s="326"/>
      <c r="G7" s="326"/>
      <c r="H7" s="326"/>
      <c r="I7" s="326"/>
      <c r="J7" s="326"/>
      <c r="K7" s="326"/>
      <c r="L7" s="326"/>
      <c r="M7" s="326"/>
      <c r="N7" s="326"/>
      <c r="O7" s="326"/>
      <c r="P7" s="326"/>
      <c r="Q7" s="326"/>
      <c r="R7" s="326"/>
      <c r="S7" s="326"/>
      <c r="T7" s="11"/>
      <c r="U7" s="11"/>
      <c r="V7" s="11"/>
      <c r="W7" s="11"/>
      <c r="X7" s="11"/>
      <c r="Y7" s="11"/>
      <c r="Z7" s="11"/>
      <c r="AA7" s="11"/>
      <c r="AB7" s="11"/>
    </row>
    <row r="8" spans="1:28" s="2" customFormat="1" ht="18.75" x14ac:dyDescent="0.2">
      <c r="A8" s="327" t="str">
        <f>'1. паспорт местоположение'!A9:C9</f>
        <v>Акционерное общество "Россети Янтарь"</v>
      </c>
      <c r="B8" s="327"/>
      <c r="C8" s="327"/>
      <c r="D8" s="327"/>
      <c r="E8" s="327"/>
      <c r="F8" s="327"/>
      <c r="G8" s="327"/>
      <c r="H8" s="327"/>
      <c r="I8" s="327"/>
      <c r="J8" s="327"/>
      <c r="K8" s="327"/>
      <c r="L8" s="327"/>
      <c r="M8" s="327"/>
      <c r="N8" s="327"/>
      <c r="O8" s="327"/>
      <c r="P8" s="327"/>
      <c r="Q8" s="327"/>
      <c r="R8" s="327"/>
      <c r="S8" s="327"/>
      <c r="T8" s="11"/>
      <c r="U8" s="11"/>
      <c r="V8" s="11"/>
      <c r="W8" s="11"/>
      <c r="X8" s="11"/>
      <c r="Y8" s="11"/>
      <c r="Z8" s="11"/>
      <c r="AA8" s="11"/>
      <c r="AB8" s="11"/>
    </row>
    <row r="9" spans="1:28" s="2" customFormat="1" ht="18.75" x14ac:dyDescent="0.2">
      <c r="A9" s="313" t="s">
        <v>5</v>
      </c>
      <c r="B9" s="313"/>
      <c r="C9" s="313"/>
      <c r="D9" s="313"/>
      <c r="E9" s="313"/>
      <c r="F9" s="313"/>
      <c r="G9" s="313"/>
      <c r="H9" s="313"/>
      <c r="I9" s="313"/>
      <c r="J9" s="313"/>
      <c r="K9" s="313"/>
      <c r="L9" s="313"/>
      <c r="M9" s="313"/>
      <c r="N9" s="313"/>
      <c r="O9" s="313"/>
      <c r="P9" s="313"/>
      <c r="Q9" s="313"/>
      <c r="R9" s="313"/>
      <c r="S9" s="313"/>
      <c r="T9" s="11"/>
      <c r="U9" s="11"/>
      <c r="V9" s="11"/>
      <c r="W9" s="11"/>
      <c r="X9" s="11"/>
      <c r="Y9" s="11"/>
      <c r="Z9" s="11"/>
      <c r="AA9" s="11"/>
      <c r="AB9" s="11"/>
    </row>
    <row r="10" spans="1:28" s="2" customFormat="1" ht="18.75" x14ac:dyDescent="0.2">
      <c r="A10" s="326"/>
      <c r="B10" s="326"/>
      <c r="C10" s="326"/>
      <c r="D10" s="326"/>
      <c r="E10" s="326"/>
      <c r="F10" s="326"/>
      <c r="G10" s="326"/>
      <c r="H10" s="326"/>
      <c r="I10" s="326"/>
      <c r="J10" s="326"/>
      <c r="K10" s="326"/>
      <c r="L10" s="326"/>
      <c r="M10" s="326"/>
      <c r="N10" s="326"/>
      <c r="O10" s="326"/>
      <c r="P10" s="326"/>
      <c r="Q10" s="326"/>
      <c r="R10" s="326"/>
      <c r="S10" s="326"/>
      <c r="T10" s="11"/>
      <c r="U10" s="11"/>
      <c r="V10" s="11"/>
      <c r="W10" s="11"/>
      <c r="X10" s="11"/>
      <c r="Y10" s="11"/>
      <c r="Z10" s="11"/>
      <c r="AA10" s="11"/>
      <c r="AB10" s="11"/>
    </row>
    <row r="11" spans="1:28" s="2" customFormat="1" ht="18.75" x14ac:dyDescent="0.2">
      <c r="A11" s="327" t="str">
        <f>'1. паспорт местоположение'!A12:C12</f>
        <v>O_НМА-15-6</v>
      </c>
      <c r="B11" s="327"/>
      <c r="C11" s="327"/>
      <c r="D11" s="327"/>
      <c r="E11" s="327"/>
      <c r="F11" s="327"/>
      <c r="G11" s="327"/>
      <c r="H11" s="327"/>
      <c r="I11" s="327"/>
      <c r="J11" s="327"/>
      <c r="K11" s="327"/>
      <c r="L11" s="327"/>
      <c r="M11" s="327"/>
      <c r="N11" s="327"/>
      <c r="O11" s="327"/>
      <c r="P11" s="327"/>
      <c r="Q11" s="327"/>
      <c r="R11" s="327"/>
      <c r="S11" s="327"/>
      <c r="T11" s="11"/>
      <c r="U11" s="11"/>
      <c r="V11" s="11"/>
      <c r="W11" s="11"/>
      <c r="X11" s="11"/>
      <c r="Y11" s="11"/>
      <c r="Z11" s="11"/>
      <c r="AA11" s="11"/>
      <c r="AB11" s="11"/>
    </row>
    <row r="12" spans="1:28" s="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1"/>
      <c r="U12" s="11"/>
      <c r="V12" s="11"/>
      <c r="W12" s="11"/>
      <c r="X12" s="11"/>
      <c r="Y12" s="11"/>
      <c r="Z12" s="11"/>
      <c r="AA12" s="11"/>
      <c r="AB12" s="11"/>
    </row>
    <row r="13" spans="1:28" s="2"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5"/>
      <c r="U13" s="15"/>
      <c r="V13" s="15"/>
      <c r="W13" s="15"/>
      <c r="X13" s="15"/>
      <c r="Y13" s="15"/>
      <c r="Z13" s="15"/>
      <c r="AA13" s="15"/>
      <c r="AB13" s="15"/>
    </row>
    <row r="14" spans="1:28" s="16" customFormat="1" ht="36.75" customHeight="1" x14ac:dyDescent="0.2">
      <c r="A14" s="328" t="str">
        <f>'1. паспорт местоположение'!A15:C15</f>
        <v>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v>
      </c>
      <c r="B14" s="328"/>
      <c r="C14" s="328"/>
      <c r="D14" s="328"/>
      <c r="E14" s="328"/>
      <c r="F14" s="328"/>
      <c r="G14" s="328"/>
      <c r="H14" s="328"/>
      <c r="I14" s="328"/>
      <c r="J14" s="328"/>
      <c r="K14" s="328"/>
      <c r="L14" s="328"/>
      <c r="M14" s="328"/>
      <c r="N14" s="328"/>
      <c r="O14" s="328"/>
      <c r="P14" s="328"/>
      <c r="Q14" s="328"/>
      <c r="R14" s="328"/>
      <c r="S14" s="328"/>
      <c r="T14" s="13"/>
      <c r="U14" s="13"/>
      <c r="V14" s="13"/>
      <c r="W14" s="13"/>
      <c r="X14" s="13"/>
      <c r="Y14" s="13"/>
      <c r="Z14" s="13"/>
      <c r="AA14" s="13"/>
      <c r="AB14" s="13"/>
    </row>
    <row r="15" spans="1:28" s="16" customFormat="1" ht="15" customHeight="1" x14ac:dyDescent="0.2">
      <c r="A15" s="313" t="s">
        <v>9</v>
      </c>
      <c r="B15" s="313"/>
      <c r="C15" s="313"/>
      <c r="D15" s="313"/>
      <c r="E15" s="313"/>
      <c r="F15" s="313"/>
      <c r="G15" s="313"/>
      <c r="H15" s="313"/>
      <c r="I15" s="313"/>
      <c r="J15" s="313"/>
      <c r="K15" s="313"/>
      <c r="L15" s="313"/>
      <c r="M15" s="313"/>
      <c r="N15" s="313"/>
      <c r="O15" s="313"/>
      <c r="P15" s="313"/>
      <c r="Q15" s="313"/>
      <c r="R15" s="313"/>
      <c r="S15" s="313"/>
      <c r="T15" s="14"/>
      <c r="U15" s="14"/>
      <c r="V15" s="14"/>
      <c r="W15" s="14"/>
      <c r="X15" s="14"/>
      <c r="Y15" s="14"/>
      <c r="Z15" s="14"/>
      <c r="AA15" s="14"/>
      <c r="AB15" s="14"/>
    </row>
    <row r="16" spans="1:28" s="16"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15"/>
      <c r="U16" s="15"/>
      <c r="V16" s="15"/>
      <c r="W16" s="15"/>
      <c r="X16" s="15"/>
      <c r="Y16" s="15"/>
    </row>
    <row r="17" spans="1:28" s="16" customFormat="1" ht="45.75" customHeight="1" x14ac:dyDescent="0.2">
      <c r="A17" s="315" t="s">
        <v>72</v>
      </c>
      <c r="B17" s="315"/>
      <c r="C17" s="315"/>
      <c r="D17" s="315"/>
      <c r="E17" s="315"/>
      <c r="F17" s="315"/>
      <c r="G17" s="315"/>
      <c r="H17" s="315"/>
      <c r="I17" s="315"/>
      <c r="J17" s="315"/>
      <c r="K17" s="315"/>
      <c r="L17" s="315"/>
      <c r="M17" s="315"/>
      <c r="N17" s="315"/>
      <c r="O17" s="315"/>
      <c r="P17" s="315"/>
      <c r="Q17" s="315"/>
      <c r="R17" s="315"/>
      <c r="S17" s="315"/>
      <c r="T17" s="17"/>
      <c r="U17" s="17"/>
      <c r="V17" s="17"/>
      <c r="W17" s="17"/>
      <c r="X17" s="17"/>
      <c r="Y17" s="17"/>
      <c r="Z17" s="17"/>
      <c r="AA17" s="17"/>
      <c r="AB17" s="17"/>
    </row>
    <row r="18" spans="1:28" s="16"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15"/>
      <c r="U18" s="15"/>
      <c r="V18" s="15"/>
      <c r="W18" s="15"/>
      <c r="X18" s="15"/>
      <c r="Y18" s="15"/>
    </row>
    <row r="19" spans="1:28" s="16" customFormat="1" ht="54" customHeight="1" x14ac:dyDescent="0.2">
      <c r="A19" s="321" t="s">
        <v>11</v>
      </c>
      <c r="B19" s="321" t="s">
        <v>73</v>
      </c>
      <c r="C19" s="324" t="s">
        <v>74</v>
      </c>
      <c r="D19" s="321" t="s">
        <v>75</v>
      </c>
      <c r="E19" s="321" t="s">
        <v>76</v>
      </c>
      <c r="F19" s="321" t="s">
        <v>77</v>
      </c>
      <c r="G19" s="321" t="s">
        <v>78</v>
      </c>
      <c r="H19" s="321" t="s">
        <v>79</v>
      </c>
      <c r="I19" s="321" t="s">
        <v>80</v>
      </c>
      <c r="J19" s="321" t="s">
        <v>81</v>
      </c>
      <c r="K19" s="321" t="s">
        <v>82</v>
      </c>
      <c r="L19" s="321" t="s">
        <v>83</v>
      </c>
      <c r="M19" s="321" t="s">
        <v>84</v>
      </c>
      <c r="N19" s="321" t="s">
        <v>85</v>
      </c>
      <c r="O19" s="321" t="s">
        <v>86</v>
      </c>
      <c r="P19" s="321" t="s">
        <v>87</v>
      </c>
      <c r="Q19" s="321" t="s">
        <v>88</v>
      </c>
      <c r="R19" s="321"/>
      <c r="S19" s="320" t="s">
        <v>89</v>
      </c>
      <c r="T19" s="15"/>
      <c r="U19" s="15"/>
      <c r="V19" s="15"/>
      <c r="W19" s="15"/>
      <c r="X19" s="15"/>
      <c r="Y19" s="15"/>
    </row>
    <row r="20" spans="1:28" s="16" customFormat="1" ht="180.75" customHeight="1" x14ac:dyDescent="0.2">
      <c r="A20" s="321"/>
      <c r="B20" s="321"/>
      <c r="C20" s="325"/>
      <c r="D20" s="321"/>
      <c r="E20" s="321"/>
      <c r="F20" s="321"/>
      <c r="G20" s="321"/>
      <c r="H20" s="321"/>
      <c r="I20" s="321"/>
      <c r="J20" s="321"/>
      <c r="K20" s="321"/>
      <c r="L20" s="321"/>
      <c r="M20" s="321"/>
      <c r="N20" s="321"/>
      <c r="O20" s="321"/>
      <c r="P20" s="321"/>
      <c r="Q20" s="25" t="s">
        <v>90</v>
      </c>
      <c r="R20" s="26" t="s">
        <v>91</v>
      </c>
      <c r="S20" s="320"/>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92</v>
      </c>
      <c r="B22" s="27" t="s">
        <v>92</v>
      </c>
      <c r="C22" s="27" t="s">
        <v>92</v>
      </c>
      <c r="D22" s="27" t="s">
        <v>92</v>
      </c>
      <c r="E22" s="27" t="s">
        <v>92</v>
      </c>
      <c r="F22" s="27" t="s">
        <v>92</v>
      </c>
      <c r="G22" s="27" t="s">
        <v>92</v>
      </c>
      <c r="H22" s="27" t="s">
        <v>92</v>
      </c>
      <c r="I22" s="27" t="s">
        <v>92</v>
      </c>
      <c r="J22" s="27" t="s">
        <v>92</v>
      </c>
      <c r="K22" s="27" t="s">
        <v>92</v>
      </c>
      <c r="L22" s="27" t="s">
        <v>92</v>
      </c>
      <c r="M22" s="27" t="s">
        <v>92</v>
      </c>
      <c r="N22" s="27" t="s">
        <v>92</v>
      </c>
      <c r="O22" s="27" t="s">
        <v>92</v>
      </c>
      <c r="P22" s="27" t="s">
        <v>92</v>
      </c>
      <c r="Q22" s="27" t="s">
        <v>92</v>
      </c>
      <c r="R22" s="28" t="s">
        <v>92</v>
      </c>
      <c r="S22" s="28" t="s">
        <v>92</v>
      </c>
      <c r="T22" s="15"/>
      <c r="U22" s="15"/>
      <c r="V22" s="15"/>
      <c r="W22" s="15"/>
      <c r="X22" s="15"/>
      <c r="Y22" s="15"/>
    </row>
    <row r="23" spans="1:28" ht="20.25" customHeight="1" x14ac:dyDescent="0.25">
      <c r="A23" s="29"/>
      <c r="B23" s="27" t="s">
        <v>93</v>
      </c>
      <c r="C23" s="27"/>
      <c r="D23" s="27"/>
      <c r="E23" s="29" t="s">
        <v>92</v>
      </c>
      <c r="F23" s="29" t="s">
        <v>92</v>
      </c>
      <c r="G23" s="29" t="s">
        <v>92</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70" workbookViewId="0">
      <selection activeCell="O27" sqref="O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7" t="str">
        <f>'1. паспорт местоположение'!A5:C5</f>
        <v>Год раскрытия информации: 2026 год</v>
      </c>
      <c r="B6" s="317"/>
      <c r="C6" s="317"/>
      <c r="D6" s="317"/>
      <c r="E6" s="317"/>
      <c r="F6" s="317"/>
      <c r="G6" s="317"/>
      <c r="H6" s="317"/>
      <c r="I6" s="317"/>
      <c r="J6" s="317"/>
      <c r="K6" s="317"/>
      <c r="L6" s="317"/>
      <c r="M6" s="317"/>
      <c r="N6" s="317"/>
      <c r="O6" s="317"/>
      <c r="P6" s="317"/>
      <c r="Q6" s="317"/>
      <c r="R6" s="317"/>
      <c r="S6" s="317"/>
      <c r="T6" s="317"/>
    </row>
    <row r="7" spans="1:20" s="2" customFormat="1" x14ac:dyDescent="0.2">
      <c r="A7" s="6"/>
    </row>
    <row r="8" spans="1:20" s="2" customFormat="1" ht="18.75" x14ac:dyDescent="0.2">
      <c r="A8" s="326" t="s">
        <v>3</v>
      </c>
      <c r="B8" s="326"/>
      <c r="C8" s="326"/>
      <c r="D8" s="326"/>
      <c r="E8" s="326"/>
      <c r="F8" s="326"/>
      <c r="G8" s="326"/>
      <c r="H8" s="326"/>
      <c r="I8" s="326"/>
      <c r="J8" s="326"/>
      <c r="K8" s="326"/>
      <c r="L8" s="326"/>
      <c r="M8" s="326"/>
      <c r="N8" s="326"/>
      <c r="O8" s="326"/>
      <c r="P8" s="326"/>
      <c r="Q8" s="326"/>
      <c r="R8" s="326"/>
      <c r="S8" s="326"/>
      <c r="T8" s="326"/>
    </row>
    <row r="9" spans="1:20" s="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2" customFormat="1" ht="18.75" customHeight="1" x14ac:dyDescent="0.2">
      <c r="A10" s="327" t="str">
        <f>'1. паспорт местоположение'!A9:C9</f>
        <v>Акционерное общество "Россети Янтарь"</v>
      </c>
      <c r="B10" s="327"/>
      <c r="C10" s="327"/>
      <c r="D10" s="327"/>
      <c r="E10" s="327"/>
      <c r="F10" s="327"/>
      <c r="G10" s="327"/>
      <c r="H10" s="327"/>
      <c r="I10" s="327"/>
      <c r="J10" s="327"/>
      <c r="K10" s="327"/>
      <c r="L10" s="327"/>
      <c r="M10" s="327"/>
      <c r="N10" s="327"/>
      <c r="O10" s="327"/>
      <c r="P10" s="327"/>
      <c r="Q10" s="327"/>
      <c r="R10" s="327"/>
      <c r="S10" s="327"/>
      <c r="T10" s="327"/>
    </row>
    <row r="11" spans="1:20" s="2" customFormat="1" ht="18.75" customHeight="1" x14ac:dyDescent="0.2">
      <c r="A11" s="313" t="s">
        <v>5</v>
      </c>
      <c r="B11" s="313"/>
      <c r="C11" s="313"/>
      <c r="D11" s="313"/>
      <c r="E11" s="313"/>
      <c r="F11" s="313"/>
      <c r="G11" s="313"/>
      <c r="H11" s="313"/>
      <c r="I11" s="313"/>
      <c r="J11" s="313"/>
      <c r="K11" s="313"/>
      <c r="L11" s="313"/>
      <c r="M11" s="313"/>
      <c r="N11" s="313"/>
      <c r="O11" s="313"/>
      <c r="P11" s="313"/>
      <c r="Q11" s="313"/>
      <c r="R11" s="313"/>
      <c r="S11" s="313"/>
      <c r="T11" s="313"/>
    </row>
    <row r="12" spans="1:20" s="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2" customFormat="1" ht="18.75" customHeight="1" x14ac:dyDescent="0.2">
      <c r="A13" s="327" t="str">
        <f>'1. паспорт местоположение'!A12:C12</f>
        <v>O_НМА-15-6</v>
      </c>
      <c r="B13" s="327"/>
      <c r="C13" s="327"/>
      <c r="D13" s="327"/>
      <c r="E13" s="327"/>
      <c r="F13" s="327"/>
      <c r="G13" s="327"/>
      <c r="H13" s="327"/>
      <c r="I13" s="327"/>
      <c r="J13" s="327"/>
      <c r="K13" s="327"/>
      <c r="L13" s="327"/>
      <c r="M13" s="327"/>
      <c r="N13" s="327"/>
      <c r="O13" s="327"/>
      <c r="P13" s="327"/>
      <c r="Q13" s="327"/>
      <c r="R13" s="327"/>
      <c r="S13" s="327"/>
      <c r="T13" s="327"/>
    </row>
    <row r="14" spans="1:20" s="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2"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16" customFormat="1" ht="66" customHeight="1" x14ac:dyDescent="0.2">
      <c r="A16" s="328" t="str">
        <f>'1. паспорт местоположение'!A15</f>
        <v>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v>
      </c>
      <c r="B16" s="328"/>
      <c r="C16" s="328"/>
      <c r="D16" s="328"/>
      <c r="E16" s="328"/>
      <c r="F16" s="328"/>
      <c r="G16" s="328"/>
      <c r="H16" s="328"/>
      <c r="I16" s="328"/>
      <c r="J16" s="328"/>
      <c r="K16" s="328"/>
      <c r="L16" s="328"/>
      <c r="M16" s="328"/>
      <c r="N16" s="328"/>
      <c r="O16" s="328"/>
      <c r="P16" s="328"/>
      <c r="Q16" s="328"/>
      <c r="R16" s="328"/>
      <c r="S16" s="328"/>
      <c r="T16" s="328"/>
    </row>
    <row r="17" spans="1:113" s="16" customFormat="1" ht="15" customHeight="1" x14ac:dyDescent="0.2">
      <c r="A17" s="313" t="s">
        <v>9</v>
      </c>
      <c r="B17" s="313"/>
      <c r="C17" s="313"/>
      <c r="D17" s="313"/>
      <c r="E17" s="313"/>
      <c r="F17" s="313"/>
      <c r="G17" s="313"/>
      <c r="H17" s="313"/>
      <c r="I17" s="313"/>
      <c r="J17" s="313"/>
      <c r="K17" s="313"/>
      <c r="L17" s="313"/>
      <c r="M17" s="313"/>
      <c r="N17" s="313"/>
      <c r="O17" s="313"/>
      <c r="P17" s="313"/>
      <c r="Q17" s="313"/>
      <c r="R17" s="313"/>
      <c r="S17" s="313"/>
      <c r="T17" s="313"/>
    </row>
    <row r="18" spans="1:113" s="16"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16" customFormat="1" ht="15" customHeight="1" x14ac:dyDescent="0.2">
      <c r="A19" s="316" t="s">
        <v>94</v>
      </c>
      <c r="B19" s="316"/>
      <c r="C19" s="316"/>
      <c r="D19" s="316"/>
      <c r="E19" s="316"/>
      <c r="F19" s="316"/>
      <c r="G19" s="316"/>
      <c r="H19" s="316"/>
      <c r="I19" s="316"/>
      <c r="J19" s="316"/>
      <c r="K19" s="316"/>
      <c r="L19" s="316"/>
      <c r="M19" s="316"/>
      <c r="N19" s="316"/>
      <c r="O19" s="316"/>
      <c r="P19" s="316"/>
      <c r="Q19" s="316"/>
      <c r="R19" s="316"/>
      <c r="S19" s="316"/>
      <c r="T19" s="316"/>
    </row>
    <row r="20" spans="1:113" s="33"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11</v>
      </c>
      <c r="B21" s="334" t="s">
        <v>95</v>
      </c>
      <c r="C21" s="335"/>
      <c r="D21" s="338" t="s">
        <v>96</v>
      </c>
      <c r="E21" s="334" t="s">
        <v>97</v>
      </c>
      <c r="F21" s="335"/>
      <c r="G21" s="334" t="s">
        <v>98</v>
      </c>
      <c r="H21" s="335"/>
      <c r="I21" s="334" t="s">
        <v>99</v>
      </c>
      <c r="J21" s="335"/>
      <c r="K21" s="338" t="s">
        <v>100</v>
      </c>
      <c r="L21" s="334" t="s">
        <v>101</v>
      </c>
      <c r="M21" s="335"/>
      <c r="N21" s="334" t="s">
        <v>102</v>
      </c>
      <c r="O21" s="335"/>
      <c r="P21" s="338" t="s">
        <v>103</v>
      </c>
      <c r="Q21" s="341" t="s">
        <v>104</v>
      </c>
      <c r="R21" s="342"/>
      <c r="S21" s="341" t="s">
        <v>105</v>
      </c>
      <c r="T21" s="343"/>
    </row>
    <row r="22" spans="1:113" ht="204.75" customHeight="1" x14ac:dyDescent="0.25">
      <c r="A22" s="332"/>
      <c r="B22" s="336"/>
      <c r="C22" s="337"/>
      <c r="D22" s="339"/>
      <c r="E22" s="336"/>
      <c r="F22" s="337"/>
      <c r="G22" s="336"/>
      <c r="H22" s="337"/>
      <c r="I22" s="336"/>
      <c r="J22" s="337"/>
      <c r="K22" s="340"/>
      <c r="L22" s="336"/>
      <c r="M22" s="337"/>
      <c r="N22" s="336"/>
      <c r="O22" s="337"/>
      <c r="P22" s="340"/>
      <c r="Q22" s="35" t="s">
        <v>106</v>
      </c>
      <c r="R22" s="35" t="s">
        <v>107</v>
      </c>
      <c r="S22" s="35" t="s">
        <v>108</v>
      </c>
      <c r="T22" s="35" t="s">
        <v>109</v>
      </c>
    </row>
    <row r="23" spans="1:113" ht="51.75" customHeight="1" x14ac:dyDescent="0.25">
      <c r="A23" s="333"/>
      <c r="B23" s="35" t="s">
        <v>110</v>
      </c>
      <c r="C23" s="35" t="s">
        <v>111</v>
      </c>
      <c r="D23" s="340"/>
      <c r="E23" s="35" t="s">
        <v>110</v>
      </c>
      <c r="F23" s="35" t="s">
        <v>111</v>
      </c>
      <c r="G23" s="35" t="s">
        <v>110</v>
      </c>
      <c r="H23" s="35" t="s">
        <v>111</v>
      </c>
      <c r="I23" s="35" t="s">
        <v>110</v>
      </c>
      <c r="J23" s="35" t="s">
        <v>111</v>
      </c>
      <c r="K23" s="35" t="s">
        <v>110</v>
      </c>
      <c r="L23" s="35" t="s">
        <v>110</v>
      </c>
      <c r="M23" s="35" t="s">
        <v>111</v>
      </c>
      <c r="N23" s="35" t="s">
        <v>110</v>
      </c>
      <c r="O23" s="35" t="s">
        <v>111</v>
      </c>
      <c r="P23" s="34" t="s">
        <v>110</v>
      </c>
      <c r="Q23" s="35" t="s">
        <v>110</v>
      </c>
      <c r="R23" s="35" t="s">
        <v>110</v>
      </c>
      <c r="S23" s="35" t="s">
        <v>110</v>
      </c>
      <c r="T23" s="35"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92</v>
      </c>
      <c r="B25" s="38" t="s">
        <v>92</v>
      </c>
      <c r="C25" s="38" t="s">
        <v>92</v>
      </c>
      <c r="D25" s="38" t="s">
        <v>92</v>
      </c>
      <c r="E25" s="38" t="s">
        <v>92</v>
      </c>
      <c r="F25" s="38" t="s">
        <v>92</v>
      </c>
      <c r="G25" s="38" t="s">
        <v>92</v>
      </c>
      <c r="H25" s="38" t="s">
        <v>92</v>
      </c>
      <c r="I25" s="38" t="s">
        <v>92</v>
      </c>
      <c r="J25" s="39" t="s">
        <v>92</v>
      </c>
      <c r="K25" s="39" t="s">
        <v>92</v>
      </c>
      <c r="L25" s="39" t="s">
        <v>92</v>
      </c>
      <c r="M25" s="40" t="s">
        <v>92</v>
      </c>
      <c r="N25" s="40" t="s">
        <v>92</v>
      </c>
      <c r="O25" s="40" t="s">
        <v>92</v>
      </c>
      <c r="P25" s="39" t="s">
        <v>92</v>
      </c>
      <c r="Q25" s="41" t="s">
        <v>92</v>
      </c>
      <c r="R25" s="38" t="s">
        <v>92</v>
      </c>
      <c r="S25" s="41" t="s">
        <v>92</v>
      </c>
      <c r="T25" s="38" t="s">
        <v>92</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112</v>
      </c>
      <c r="C28" s="32"/>
      <c r="D28" s="32"/>
      <c r="E28" s="32"/>
      <c r="F28" s="32"/>
      <c r="G28" s="32"/>
      <c r="H28" s="32"/>
      <c r="I28" s="32"/>
      <c r="J28" s="32"/>
      <c r="K28" s="32"/>
      <c r="L28" s="32"/>
      <c r="M28" s="32"/>
      <c r="N28" s="32"/>
      <c r="O28" s="32"/>
      <c r="P28" s="32"/>
      <c r="Q28" s="32"/>
      <c r="R28" s="32"/>
    </row>
    <row r="29" spans="1:113" x14ac:dyDescent="0.25">
      <c r="B29" s="329" t="s">
        <v>113</v>
      </c>
      <c r="C29" s="329"/>
      <c r="D29" s="329"/>
      <c r="E29" s="329"/>
      <c r="F29" s="329"/>
      <c r="G29" s="329"/>
      <c r="H29" s="329"/>
      <c r="I29" s="329"/>
      <c r="J29" s="329"/>
      <c r="K29" s="329"/>
      <c r="L29" s="329"/>
      <c r="M29" s="329"/>
      <c r="N29" s="329"/>
      <c r="O29" s="329"/>
      <c r="P29" s="329"/>
      <c r="Q29" s="329"/>
      <c r="R29" s="329"/>
    </row>
    <row r="31" spans="1:113" x14ac:dyDescent="0.25">
      <c r="B31" s="44" t="s">
        <v>114</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115</v>
      </c>
      <c r="C32" s="44"/>
      <c r="D32" s="44"/>
      <c r="E32" s="44"/>
      <c r="H32" s="44"/>
      <c r="I32" s="44"/>
      <c r="J32" s="44"/>
      <c r="K32" s="44"/>
      <c r="L32" s="44"/>
      <c r="M32" s="44"/>
      <c r="N32" s="44"/>
      <c r="O32" s="44"/>
      <c r="P32" s="44"/>
      <c r="Q32" s="44"/>
      <c r="R32" s="44"/>
    </row>
    <row r="33" spans="2:113" x14ac:dyDescent="0.25">
      <c r="B33" s="44" t="s">
        <v>116</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120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123</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6" t="s">
        <v>3</v>
      </c>
      <c r="F7" s="326"/>
      <c r="G7" s="326"/>
      <c r="H7" s="326"/>
      <c r="I7" s="326"/>
      <c r="J7" s="326"/>
      <c r="K7" s="326"/>
      <c r="L7" s="326"/>
      <c r="M7" s="326"/>
      <c r="N7" s="326"/>
      <c r="O7" s="326"/>
      <c r="P7" s="326"/>
      <c r="Q7" s="326"/>
      <c r="R7" s="326"/>
      <c r="S7" s="326"/>
      <c r="T7" s="326"/>
      <c r="U7" s="326"/>
      <c r="V7" s="326"/>
      <c r="W7" s="326"/>
      <c r="X7" s="326"/>
      <c r="Y7" s="326"/>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27" t="str">
        <f>'1. паспорт местоположение'!A9</f>
        <v>Акционерное общество "Россети Янтарь"</v>
      </c>
      <c r="F9" s="327"/>
      <c r="G9" s="327"/>
      <c r="H9" s="327"/>
      <c r="I9" s="327"/>
      <c r="J9" s="327"/>
      <c r="K9" s="327"/>
      <c r="L9" s="327"/>
      <c r="M9" s="327"/>
      <c r="N9" s="327"/>
      <c r="O9" s="327"/>
      <c r="P9" s="327"/>
      <c r="Q9" s="327"/>
      <c r="R9" s="327"/>
      <c r="S9" s="327"/>
      <c r="T9" s="327"/>
      <c r="U9" s="327"/>
      <c r="V9" s="327"/>
      <c r="W9" s="327"/>
      <c r="X9" s="327"/>
      <c r="Y9" s="327"/>
    </row>
    <row r="10" spans="1:27" s="2" customFormat="1" ht="18.75" customHeight="1" x14ac:dyDescent="0.2">
      <c r="E10" s="313" t="s">
        <v>5</v>
      </c>
      <c r="F10" s="313"/>
      <c r="G10" s="313"/>
      <c r="H10" s="313"/>
      <c r="I10" s="313"/>
      <c r="J10" s="313"/>
      <c r="K10" s="313"/>
      <c r="L10" s="313"/>
      <c r="M10" s="313"/>
      <c r="N10" s="313"/>
      <c r="O10" s="313"/>
      <c r="P10" s="313"/>
      <c r="Q10" s="313"/>
      <c r="R10" s="313"/>
      <c r="S10" s="313"/>
      <c r="T10" s="313"/>
      <c r="U10" s="313"/>
      <c r="V10" s="313"/>
      <c r="W10" s="313"/>
      <c r="X10" s="313"/>
      <c r="Y10" s="313"/>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27" t="str">
        <f>'1. паспорт местоположение'!A12</f>
        <v>O_НМА-15-6</v>
      </c>
      <c r="F12" s="327"/>
      <c r="G12" s="327"/>
      <c r="H12" s="327"/>
      <c r="I12" s="327"/>
      <c r="J12" s="327"/>
      <c r="K12" s="327"/>
      <c r="L12" s="327"/>
      <c r="M12" s="327"/>
      <c r="N12" s="327"/>
      <c r="O12" s="327"/>
      <c r="P12" s="327"/>
      <c r="Q12" s="327"/>
      <c r="R12" s="327"/>
      <c r="S12" s="327"/>
      <c r="T12" s="327"/>
      <c r="U12" s="327"/>
      <c r="V12" s="327"/>
      <c r="W12" s="327"/>
      <c r="X12" s="327"/>
      <c r="Y12" s="327"/>
    </row>
    <row r="13" spans="1:27" s="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28" t="str">
        <f>'1. паспорт местоположение'!A15</f>
        <v>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v>
      </c>
      <c r="F15" s="328"/>
      <c r="G15" s="328"/>
      <c r="H15" s="328"/>
      <c r="I15" s="328"/>
      <c r="J15" s="328"/>
      <c r="K15" s="328"/>
      <c r="L15" s="328"/>
      <c r="M15" s="328"/>
      <c r="N15" s="328"/>
      <c r="O15" s="328"/>
      <c r="P15" s="328"/>
      <c r="Q15" s="328"/>
      <c r="R15" s="328"/>
      <c r="S15" s="328"/>
      <c r="T15" s="328"/>
      <c r="U15" s="328"/>
      <c r="V15" s="328"/>
      <c r="W15" s="328"/>
      <c r="X15" s="328"/>
      <c r="Y15" s="328"/>
    </row>
    <row r="16" spans="1:27" s="16" customFormat="1" ht="15" customHeight="1" x14ac:dyDescent="0.2">
      <c r="E16" s="313" t="s">
        <v>9</v>
      </c>
      <c r="F16" s="313"/>
      <c r="G16" s="313"/>
      <c r="H16" s="313"/>
      <c r="I16" s="313"/>
      <c r="J16" s="313"/>
      <c r="K16" s="313"/>
      <c r="L16" s="313"/>
      <c r="M16" s="313"/>
      <c r="N16" s="313"/>
      <c r="O16" s="313"/>
      <c r="P16" s="313"/>
      <c r="Q16" s="313"/>
      <c r="R16" s="313"/>
      <c r="S16" s="313"/>
      <c r="T16" s="313"/>
      <c r="U16" s="313"/>
      <c r="V16" s="313"/>
      <c r="W16" s="313"/>
      <c r="X16" s="313"/>
      <c r="Y16" s="313"/>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124</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33" customFormat="1" ht="21" customHeight="1" x14ac:dyDescent="0.25"/>
    <row r="21" spans="1:27" ht="15.75" customHeight="1" x14ac:dyDescent="0.25">
      <c r="A21" s="338" t="s">
        <v>11</v>
      </c>
      <c r="B21" s="334" t="s">
        <v>125</v>
      </c>
      <c r="C21" s="335"/>
      <c r="D21" s="334" t="s">
        <v>126</v>
      </c>
      <c r="E21" s="335"/>
      <c r="F21" s="341" t="s">
        <v>82</v>
      </c>
      <c r="G21" s="343"/>
      <c r="H21" s="343"/>
      <c r="I21" s="342"/>
      <c r="J21" s="338" t="s">
        <v>127</v>
      </c>
      <c r="K21" s="334" t="s">
        <v>128</v>
      </c>
      <c r="L21" s="335"/>
      <c r="M21" s="334" t="s">
        <v>129</v>
      </c>
      <c r="N21" s="335"/>
      <c r="O21" s="334" t="s">
        <v>130</v>
      </c>
      <c r="P21" s="335"/>
      <c r="Q21" s="334" t="s">
        <v>131</v>
      </c>
      <c r="R21" s="335"/>
      <c r="S21" s="338" t="s">
        <v>132</v>
      </c>
      <c r="T21" s="338" t="s">
        <v>133</v>
      </c>
      <c r="U21" s="338" t="s">
        <v>134</v>
      </c>
      <c r="V21" s="334" t="s">
        <v>135</v>
      </c>
      <c r="W21" s="335"/>
      <c r="X21" s="341" t="s">
        <v>104</v>
      </c>
      <c r="Y21" s="343"/>
      <c r="Z21" s="341" t="s">
        <v>105</v>
      </c>
      <c r="AA21" s="343"/>
    </row>
    <row r="22" spans="1:27" ht="216" customHeight="1" x14ac:dyDescent="0.25">
      <c r="A22" s="339"/>
      <c r="B22" s="336"/>
      <c r="C22" s="337"/>
      <c r="D22" s="336"/>
      <c r="E22" s="337"/>
      <c r="F22" s="341" t="s">
        <v>136</v>
      </c>
      <c r="G22" s="342"/>
      <c r="H22" s="341" t="s">
        <v>137</v>
      </c>
      <c r="I22" s="342"/>
      <c r="J22" s="340"/>
      <c r="K22" s="336"/>
      <c r="L22" s="337"/>
      <c r="M22" s="336"/>
      <c r="N22" s="337"/>
      <c r="O22" s="336"/>
      <c r="P22" s="337"/>
      <c r="Q22" s="336"/>
      <c r="R22" s="337"/>
      <c r="S22" s="340"/>
      <c r="T22" s="340"/>
      <c r="U22" s="340"/>
      <c r="V22" s="336"/>
      <c r="W22" s="337"/>
      <c r="X22" s="35" t="s">
        <v>106</v>
      </c>
      <c r="Y22" s="35" t="s">
        <v>107</v>
      </c>
      <c r="Z22" s="35" t="s">
        <v>108</v>
      </c>
      <c r="AA22" s="35" t="s">
        <v>109</v>
      </c>
    </row>
    <row r="23" spans="1:27" ht="60" customHeight="1" x14ac:dyDescent="0.25">
      <c r="A23" s="340"/>
      <c r="B23" s="34" t="s">
        <v>110</v>
      </c>
      <c r="C23" s="34" t="s">
        <v>111</v>
      </c>
      <c r="D23" s="34" t="s">
        <v>110</v>
      </c>
      <c r="E23" s="34" t="s">
        <v>111</v>
      </c>
      <c r="F23" s="34" t="s">
        <v>110</v>
      </c>
      <c r="G23" s="34" t="s">
        <v>111</v>
      </c>
      <c r="H23" s="34" t="s">
        <v>110</v>
      </c>
      <c r="I23" s="34" t="s">
        <v>111</v>
      </c>
      <c r="J23" s="34" t="s">
        <v>110</v>
      </c>
      <c r="K23" s="34" t="s">
        <v>110</v>
      </c>
      <c r="L23" s="34" t="s">
        <v>111</v>
      </c>
      <c r="M23" s="34" t="s">
        <v>110</v>
      </c>
      <c r="N23" s="34" t="s">
        <v>111</v>
      </c>
      <c r="O23" s="34" t="s">
        <v>110</v>
      </c>
      <c r="P23" s="34" t="s">
        <v>111</v>
      </c>
      <c r="Q23" s="34" t="s">
        <v>110</v>
      </c>
      <c r="R23" s="34" t="s">
        <v>111</v>
      </c>
      <c r="S23" s="34" t="s">
        <v>110</v>
      </c>
      <c r="T23" s="34" t="s">
        <v>110</v>
      </c>
      <c r="U23" s="34" t="s">
        <v>110</v>
      </c>
      <c r="V23" s="34" t="s">
        <v>110</v>
      </c>
      <c r="W23" s="34" t="s">
        <v>111</v>
      </c>
      <c r="X23" s="34" t="s">
        <v>110</v>
      </c>
      <c r="Y23" s="34" t="s">
        <v>110</v>
      </c>
      <c r="Z23" s="35" t="s">
        <v>110</v>
      </c>
      <c r="AA23" s="35" t="s">
        <v>110</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92</v>
      </c>
      <c r="B25" s="47" t="s">
        <v>92</v>
      </c>
      <c r="C25" s="47" t="s">
        <v>92</v>
      </c>
      <c r="D25" s="47" t="s">
        <v>92</v>
      </c>
      <c r="E25" s="48" t="s">
        <v>92</v>
      </c>
      <c r="F25" s="48" t="s">
        <v>92</v>
      </c>
      <c r="G25" s="49" t="s">
        <v>92</v>
      </c>
      <c r="H25" s="49" t="s">
        <v>92</v>
      </c>
      <c r="I25" s="49" t="s">
        <v>92</v>
      </c>
      <c r="J25" s="50" t="s">
        <v>92</v>
      </c>
      <c r="K25" s="50" t="s">
        <v>92</v>
      </c>
      <c r="L25" s="51" t="s">
        <v>92</v>
      </c>
      <c r="M25" s="51" t="s">
        <v>92</v>
      </c>
      <c r="N25" s="48" t="s">
        <v>92</v>
      </c>
      <c r="O25" s="48" t="s">
        <v>92</v>
      </c>
      <c r="P25" s="48" t="s">
        <v>92</v>
      </c>
      <c r="Q25" s="48" t="s">
        <v>92</v>
      </c>
      <c r="R25" s="49" t="s">
        <v>92</v>
      </c>
      <c r="S25" s="50" t="s">
        <v>92</v>
      </c>
      <c r="T25" s="50" t="s">
        <v>92</v>
      </c>
      <c r="U25" s="50" t="s">
        <v>92</v>
      </c>
      <c r="V25" s="50" t="s">
        <v>92</v>
      </c>
      <c r="W25" s="48" t="s">
        <v>92</v>
      </c>
      <c r="X25" s="47" t="s">
        <v>92</v>
      </c>
      <c r="Y25" s="47" t="s">
        <v>92</v>
      </c>
      <c r="Z25" s="47" t="s">
        <v>92</v>
      </c>
      <c r="AA25" s="47" t="s">
        <v>92</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9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7" t="str">
        <f>'1. паспорт местоположение'!A5:C5</f>
        <v>Год раскрытия информации: 2026 год</v>
      </c>
      <c r="B5" s="317"/>
      <c r="C5" s="31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26" t="s">
        <v>3</v>
      </c>
      <c r="B7" s="326"/>
      <c r="C7" s="326"/>
      <c r="D7" s="11"/>
      <c r="E7" s="11"/>
      <c r="F7" s="11"/>
      <c r="G7" s="11"/>
      <c r="H7" s="11"/>
      <c r="I7" s="11"/>
      <c r="J7" s="11"/>
      <c r="K7" s="11"/>
      <c r="L7" s="11"/>
      <c r="M7" s="11"/>
      <c r="N7" s="11"/>
      <c r="O7" s="11"/>
      <c r="P7" s="11"/>
      <c r="Q7" s="11"/>
      <c r="R7" s="11"/>
      <c r="S7" s="11"/>
      <c r="T7" s="11"/>
      <c r="U7" s="11"/>
    </row>
    <row r="8" spans="1:29" s="2" customFormat="1" ht="18.75" x14ac:dyDescent="0.2">
      <c r="A8" s="326"/>
      <c r="B8" s="326"/>
      <c r="C8" s="326"/>
      <c r="D8" s="12"/>
      <c r="E8" s="12"/>
      <c r="F8" s="12"/>
      <c r="G8" s="12"/>
      <c r="H8" s="11"/>
      <c r="I8" s="11"/>
      <c r="J8" s="11"/>
      <c r="K8" s="11"/>
      <c r="L8" s="11"/>
      <c r="M8" s="11"/>
      <c r="N8" s="11"/>
      <c r="O8" s="11"/>
      <c r="P8" s="11"/>
      <c r="Q8" s="11"/>
      <c r="R8" s="11"/>
      <c r="S8" s="11"/>
      <c r="T8" s="11"/>
      <c r="U8" s="11"/>
    </row>
    <row r="9" spans="1:29" s="2" customFormat="1" ht="18.75" x14ac:dyDescent="0.2">
      <c r="A9" s="327" t="str">
        <f>'1. паспорт местоположение'!A9:C9</f>
        <v>Акционерное общество "Россети Янтарь"</v>
      </c>
      <c r="B9" s="327"/>
      <c r="C9" s="327"/>
      <c r="D9" s="13"/>
      <c r="E9" s="13"/>
      <c r="F9" s="13"/>
      <c r="G9" s="13"/>
      <c r="H9" s="11"/>
      <c r="I9" s="11"/>
      <c r="J9" s="11"/>
      <c r="K9" s="11"/>
      <c r="L9" s="11"/>
      <c r="M9" s="11"/>
      <c r="N9" s="11"/>
      <c r="O9" s="11"/>
      <c r="P9" s="11"/>
      <c r="Q9" s="11"/>
      <c r="R9" s="11"/>
      <c r="S9" s="11"/>
      <c r="T9" s="11"/>
      <c r="U9" s="11"/>
    </row>
    <row r="10" spans="1:29" s="2" customFormat="1" ht="18.75" x14ac:dyDescent="0.2">
      <c r="A10" s="313" t="s">
        <v>5</v>
      </c>
      <c r="B10" s="313"/>
      <c r="C10" s="313"/>
      <c r="D10" s="14"/>
      <c r="E10" s="14"/>
      <c r="F10" s="14"/>
      <c r="G10" s="14"/>
      <c r="H10" s="11"/>
      <c r="I10" s="11"/>
      <c r="J10" s="11"/>
      <c r="K10" s="11"/>
      <c r="L10" s="11"/>
      <c r="M10" s="11"/>
      <c r="N10" s="11"/>
      <c r="O10" s="11"/>
      <c r="P10" s="11"/>
      <c r="Q10" s="11"/>
      <c r="R10" s="11"/>
      <c r="S10" s="11"/>
      <c r="T10" s="11"/>
      <c r="U10" s="11"/>
    </row>
    <row r="11" spans="1:29" s="2" customFormat="1" ht="18.75" x14ac:dyDescent="0.2">
      <c r="A11" s="326"/>
      <c r="B11" s="326"/>
      <c r="C11" s="326"/>
      <c r="D11" s="12"/>
      <c r="E11" s="12"/>
      <c r="F11" s="12"/>
      <c r="G11" s="12"/>
      <c r="H11" s="11"/>
      <c r="I11" s="11"/>
      <c r="J11" s="11"/>
      <c r="K11" s="11"/>
      <c r="L11" s="11"/>
      <c r="M11" s="11"/>
      <c r="N11" s="11"/>
      <c r="O11" s="11"/>
      <c r="P11" s="11"/>
      <c r="Q11" s="11"/>
      <c r="R11" s="11"/>
      <c r="S11" s="11"/>
      <c r="T11" s="11"/>
      <c r="U11" s="11"/>
    </row>
    <row r="12" spans="1:29" s="2" customFormat="1" ht="18.75" x14ac:dyDescent="0.2">
      <c r="A12" s="327" t="str">
        <f>'1. паспорт местоположение'!A12:C12</f>
        <v>O_НМА-15-6</v>
      </c>
      <c r="B12" s="327"/>
      <c r="C12" s="327"/>
      <c r="D12" s="13"/>
      <c r="E12" s="13"/>
      <c r="F12" s="13"/>
      <c r="G12" s="13"/>
      <c r="H12" s="11"/>
      <c r="I12" s="11"/>
      <c r="J12" s="11"/>
      <c r="K12" s="11"/>
      <c r="L12" s="11"/>
      <c r="M12" s="11"/>
      <c r="N12" s="11"/>
      <c r="O12" s="11"/>
      <c r="P12" s="11"/>
      <c r="Q12" s="11"/>
      <c r="R12" s="11"/>
      <c r="S12" s="11"/>
      <c r="T12" s="11"/>
      <c r="U12" s="11"/>
    </row>
    <row r="13" spans="1:29" s="2" customFormat="1" ht="18.75" x14ac:dyDescent="0.2">
      <c r="A13" s="313" t="s">
        <v>7</v>
      </c>
      <c r="B13" s="313"/>
      <c r="C13" s="313"/>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22"/>
      <c r="B14" s="322"/>
      <c r="C14" s="322"/>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28" t="str">
        <f>'1. паспорт местоположение'!A15</f>
        <v>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v>
      </c>
      <c r="B15" s="328"/>
      <c r="C15" s="328"/>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13" t="s">
        <v>9</v>
      </c>
      <c r="B16" s="313"/>
      <c r="C16" s="313"/>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22"/>
      <c r="B17" s="322"/>
      <c r="C17" s="322"/>
      <c r="D17" s="15"/>
      <c r="E17" s="15"/>
      <c r="F17" s="15"/>
      <c r="G17" s="15"/>
      <c r="H17" s="15"/>
      <c r="I17" s="15"/>
      <c r="J17" s="15"/>
      <c r="K17" s="15"/>
      <c r="L17" s="15"/>
      <c r="M17" s="15"/>
      <c r="N17" s="15"/>
      <c r="O17" s="15"/>
      <c r="P17" s="15"/>
      <c r="Q17" s="15"/>
      <c r="R17" s="15"/>
    </row>
    <row r="18" spans="1:21" s="16" customFormat="1" ht="27.75" customHeight="1" x14ac:dyDescent="0.2">
      <c r="A18" s="315" t="s">
        <v>138</v>
      </c>
      <c r="B18" s="315"/>
      <c r="C18" s="315"/>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11</v>
      </c>
      <c r="B20" s="19" t="s">
        <v>12</v>
      </c>
      <c r="C20" s="20" t="s">
        <v>13</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31.5" x14ac:dyDescent="0.2">
      <c r="A22" s="21" t="s">
        <v>14</v>
      </c>
      <c r="B22" s="55" t="s">
        <v>139</v>
      </c>
      <c r="C22" s="56" t="s">
        <v>140</v>
      </c>
      <c r="D22" s="14"/>
      <c r="E22" s="14"/>
      <c r="F22" s="15"/>
      <c r="G22" s="15"/>
      <c r="H22" s="15"/>
      <c r="I22" s="15"/>
      <c r="J22" s="15"/>
      <c r="K22" s="15"/>
      <c r="L22" s="15"/>
      <c r="M22" s="15"/>
      <c r="N22" s="15"/>
      <c r="O22" s="15"/>
      <c r="P22" s="15"/>
    </row>
    <row r="23" spans="1:21" ht="47.25" x14ac:dyDescent="0.25">
      <c r="A23" s="21" t="s">
        <v>17</v>
      </c>
      <c r="B23" s="24" t="s">
        <v>141</v>
      </c>
      <c r="C23" s="57" t="s">
        <v>142</v>
      </c>
    </row>
    <row r="24" spans="1:21" ht="47.25" x14ac:dyDescent="0.25">
      <c r="A24" s="21" t="s">
        <v>20</v>
      </c>
      <c r="B24" s="24" t="s">
        <v>143</v>
      </c>
      <c r="C24" s="57" t="s">
        <v>144</v>
      </c>
      <c r="D24" s="1" t="s">
        <v>145</v>
      </c>
    </row>
    <row r="25" spans="1:21" ht="63" customHeight="1" x14ac:dyDescent="0.25">
      <c r="A25" s="21" t="s">
        <v>23</v>
      </c>
      <c r="B25" s="24" t="s">
        <v>146</v>
      </c>
      <c r="C25" s="58" t="s">
        <v>147</v>
      </c>
    </row>
    <row r="26" spans="1:21" ht="63" x14ac:dyDescent="0.25">
      <c r="A26" s="21" t="s">
        <v>26</v>
      </c>
      <c r="B26" s="24" t="s">
        <v>148</v>
      </c>
      <c r="C26" s="59" t="s">
        <v>149</v>
      </c>
    </row>
    <row r="27" spans="1:21" ht="127.5" customHeight="1" x14ac:dyDescent="0.25">
      <c r="A27" s="21" t="s">
        <v>29</v>
      </c>
      <c r="B27" s="24" t="s">
        <v>150</v>
      </c>
      <c r="C27" s="23" t="s">
        <v>151</v>
      </c>
    </row>
    <row r="28" spans="1:21" ht="42.75" customHeight="1" x14ac:dyDescent="0.25">
      <c r="A28" s="21" t="s">
        <v>32</v>
      </c>
      <c r="B28" s="24" t="s">
        <v>152</v>
      </c>
      <c r="C28" s="22">
        <v>2024</v>
      </c>
    </row>
    <row r="29" spans="1:21" ht="42.75" customHeight="1" x14ac:dyDescent="0.25">
      <c r="A29" s="21" t="s">
        <v>34</v>
      </c>
      <c r="B29" s="18" t="s">
        <v>153</v>
      </c>
      <c r="C29" s="22">
        <v>2025</v>
      </c>
    </row>
    <row r="30" spans="1:21" ht="42.75" customHeight="1" x14ac:dyDescent="0.25">
      <c r="A30" s="21" t="s">
        <v>36</v>
      </c>
      <c r="B30" s="18" t="s">
        <v>154</v>
      </c>
      <c r="C30" s="18" t="s">
        <v>618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6" t="s">
        <v>3</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
      <c r="AB6" s="11"/>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
      <c r="AB7" s="11"/>
    </row>
    <row r="8" spans="1:28" x14ac:dyDescent="0.25">
      <c r="A8" s="327" t="str">
        <f>'1. паспорт местоположение'!A9</f>
        <v>Акционерное общество "Россети Янтарь"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
      <c r="AB8" s="13"/>
    </row>
    <row r="9" spans="1:28" ht="15.75" x14ac:dyDescent="0.25">
      <c r="A9" s="313" t="s">
        <v>5</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4"/>
      <c r="AB9" s="14"/>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
      <c r="AB10" s="11"/>
    </row>
    <row r="11" spans="1:28" x14ac:dyDescent="0.25">
      <c r="A11" s="327" t="str">
        <f>'1. паспорт местоположение'!A12:C12</f>
        <v>O_НМА-15-6</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
      <c r="AB11" s="13"/>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4"/>
      <c r="AB12" s="14"/>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60"/>
      <c r="AB13" s="60"/>
    </row>
    <row r="14" spans="1:28" ht="57" customHeight="1" x14ac:dyDescent="0.25">
      <c r="A14" s="328" t="str">
        <f>'1. паспорт местоположение'!A15</f>
        <v>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3"/>
      <c r="AB14" s="13"/>
    </row>
    <row r="15" spans="1:28" ht="15.75" x14ac:dyDescent="0.25">
      <c r="A15" s="313" t="s">
        <v>9</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4"/>
      <c r="AB15" s="14"/>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61"/>
      <c r="AB16" s="61"/>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61"/>
      <c r="AB17" s="61"/>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61"/>
      <c r="AB18" s="61"/>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61"/>
      <c r="AB19" s="61"/>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61"/>
      <c r="AB20" s="61"/>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61"/>
      <c r="AB21" s="61"/>
    </row>
    <row r="22" spans="1:28" x14ac:dyDescent="0.25">
      <c r="A22" s="345" t="s">
        <v>155</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62"/>
      <c r="AB22" s="62"/>
    </row>
    <row r="23" spans="1:28" ht="32.25" customHeight="1" x14ac:dyDescent="0.25">
      <c r="A23" s="346" t="s">
        <v>156</v>
      </c>
      <c r="B23" s="347"/>
      <c r="C23" s="347"/>
      <c r="D23" s="347"/>
      <c r="E23" s="347"/>
      <c r="F23" s="347"/>
      <c r="G23" s="347"/>
      <c r="H23" s="347"/>
      <c r="I23" s="347"/>
      <c r="J23" s="347"/>
      <c r="K23" s="347"/>
      <c r="L23" s="348"/>
      <c r="M23" s="349" t="s">
        <v>157</v>
      </c>
      <c r="N23" s="349"/>
      <c r="O23" s="349"/>
      <c r="P23" s="349"/>
      <c r="Q23" s="349"/>
      <c r="R23" s="349"/>
      <c r="S23" s="349"/>
      <c r="T23" s="349"/>
      <c r="U23" s="349"/>
      <c r="V23" s="349"/>
      <c r="W23" s="349"/>
      <c r="X23" s="349"/>
      <c r="Y23" s="349"/>
      <c r="Z23" s="349"/>
    </row>
    <row r="24" spans="1:28" ht="151.5" customHeight="1" x14ac:dyDescent="0.25">
      <c r="A24" s="63" t="s">
        <v>158</v>
      </c>
      <c r="B24" s="64" t="s">
        <v>159</v>
      </c>
      <c r="C24" s="63" t="s">
        <v>160</v>
      </c>
      <c r="D24" s="63" t="s">
        <v>161</v>
      </c>
      <c r="E24" s="63" t="s">
        <v>162</v>
      </c>
      <c r="F24" s="63" t="s">
        <v>163</v>
      </c>
      <c r="G24" s="63" t="s">
        <v>164</v>
      </c>
      <c r="H24" s="63" t="s">
        <v>165</v>
      </c>
      <c r="I24" s="63" t="s">
        <v>166</v>
      </c>
      <c r="J24" s="63" t="s">
        <v>167</v>
      </c>
      <c r="K24" s="64" t="s">
        <v>168</v>
      </c>
      <c r="L24" s="64" t="s">
        <v>169</v>
      </c>
      <c r="M24" s="65" t="s">
        <v>170</v>
      </c>
      <c r="N24" s="64" t="s">
        <v>171</v>
      </c>
      <c r="O24" s="63" t="s">
        <v>172</v>
      </c>
      <c r="P24" s="63" t="s">
        <v>173</v>
      </c>
      <c r="Q24" s="63" t="s">
        <v>174</v>
      </c>
      <c r="R24" s="63" t="s">
        <v>165</v>
      </c>
      <c r="S24" s="63" t="s">
        <v>175</v>
      </c>
      <c r="T24" s="63" t="s">
        <v>176</v>
      </c>
      <c r="U24" s="63" t="s">
        <v>177</v>
      </c>
      <c r="V24" s="63" t="s">
        <v>174</v>
      </c>
      <c r="W24" s="66" t="s">
        <v>178</v>
      </c>
      <c r="X24" s="66" t="s">
        <v>179</v>
      </c>
      <c r="Y24" s="66" t="s">
        <v>180</v>
      </c>
      <c r="Z24" s="67" t="s">
        <v>181</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182</v>
      </c>
      <c r="B26" s="68"/>
      <c r="C26" s="69" t="s">
        <v>183</v>
      </c>
      <c r="D26" s="69" t="s">
        <v>184</v>
      </c>
      <c r="E26" s="69" t="s">
        <v>185</v>
      </c>
      <c r="F26" s="69" t="s">
        <v>186</v>
      </c>
      <c r="G26" s="69" t="s">
        <v>187</v>
      </c>
      <c r="H26" s="69" t="s">
        <v>165</v>
      </c>
      <c r="I26" s="69" t="s">
        <v>188</v>
      </c>
      <c r="J26" s="69" t="s">
        <v>189</v>
      </c>
      <c r="K26" s="70"/>
      <c r="L26" s="69" t="s">
        <v>190</v>
      </c>
      <c r="M26" s="71" t="s">
        <v>191</v>
      </c>
      <c r="N26" s="70"/>
      <c r="O26" s="70"/>
      <c r="P26" s="70"/>
      <c r="Q26" s="70"/>
      <c r="R26" s="70"/>
      <c r="S26" s="70"/>
      <c r="T26" s="70"/>
      <c r="U26" s="70"/>
      <c r="V26" s="70"/>
      <c r="W26" s="70"/>
      <c r="X26" s="70"/>
      <c r="Y26" s="70"/>
      <c r="Z26" s="72" t="s">
        <v>192</v>
      </c>
    </row>
    <row r="27" spans="1:28" x14ac:dyDescent="0.25">
      <c r="A27" s="70" t="s">
        <v>193</v>
      </c>
      <c r="B27" s="70" t="s">
        <v>194</v>
      </c>
      <c r="C27" s="70" t="s">
        <v>195</v>
      </c>
      <c r="D27" s="70" t="s">
        <v>196</v>
      </c>
      <c r="E27" s="70" t="s">
        <v>197</v>
      </c>
      <c r="F27" s="69" t="s">
        <v>198</v>
      </c>
      <c r="G27" s="69" t="s">
        <v>199</v>
      </c>
      <c r="H27" s="70" t="s">
        <v>165</v>
      </c>
      <c r="I27" s="69" t="s">
        <v>200</v>
      </c>
      <c r="J27" s="69" t="s">
        <v>201</v>
      </c>
      <c r="K27" s="69" t="s">
        <v>202</v>
      </c>
      <c r="L27" s="70"/>
      <c r="M27" s="69" t="s">
        <v>203</v>
      </c>
      <c r="N27" s="70"/>
      <c r="O27" s="70"/>
      <c r="P27" s="70"/>
      <c r="Q27" s="70"/>
      <c r="R27" s="70"/>
      <c r="S27" s="70"/>
      <c r="T27" s="70"/>
      <c r="U27" s="70"/>
      <c r="V27" s="70"/>
      <c r="W27" s="70"/>
      <c r="X27" s="70"/>
      <c r="Y27" s="70"/>
      <c r="Z27" s="70"/>
    </row>
    <row r="28" spans="1:28" x14ac:dyDescent="0.25">
      <c r="A28" s="70" t="s">
        <v>193</v>
      </c>
      <c r="B28" s="70" t="s">
        <v>204</v>
      </c>
      <c r="C28" s="70" t="s">
        <v>205</v>
      </c>
      <c r="D28" s="70" t="s">
        <v>206</v>
      </c>
      <c r="E28" s="70" t="s">
        <v>207</v>
      </c>
      <c r="F28" s="69" t="s">
        <v>208</v>
      </c>
      <c r="G28" s="69" t="s">
        <v>209</v>
      </c>
      <c r="H28" s="70" t="s">
        <v>165</v>
      </c>
      <c r="I28" s="69" t="s">
        <v>210</v>
      </c>
      <c r="J28" s="69" t="s">
        <v>211</v>
      </c>
      <c r="K28" s="69" t="s">
        <v>212</v>
      </c>
      <c r="L28" s="73"/>
      <c r="M28" s="69" t="s">
        <v>213</v>
      </c>
      <c r="N28" s="69"/>
      <c r="O28" s="69"/>
      <c r="P28" s="69"/>
      <c r="Q28" s="69"/>
      <c r="R28" s="69"/>
      <c r="S28" s="69"/>
      <c r="T28" s="69"/>
      <c r="U28" s="69"/>
      <c r="V28" s="69"/>
      <c r="W28" s="69"/>
      <c r="X28" s="69"/>
      <c r="Y28" s="69"/>
      <c r="Z28" s="69"/>
    </row>
    <row r="29" spans="1:28" x14ac:dyDescent="0.25">
      <c r="A29" s="70" t="s">
        <v>193</v>
      </c>
      <c r="B29" s="70" t="s">
        <v>214</v>
      </c>
      <c r="C29" s="70" t="s">
        <v>215</v>
      </c>
      <c r="D29" s="70" t="s">
        <v>216</v>
      </c>
      <c r="E29" s="70" t="s">
        <v>217</v>
      </c>
      <c r="F29" s="69" t="s">
        <v>218</v>
      </c>
      <c r="G29" s="69" t="s">
        <v>219</v>
      </c>
      <c r="H29" s="70" t="s">
        <v>165</v>
      </c>
      <c r="I29" s="69" t="s">
        <v>220</v>
      </c>
      <c r="J29" s="69" t="s">
        <v>221</v>
      </c>
      <c r="K29" s="69" t="s">
        <v>222</v>
      </c>
      <c r="L29" s="73"/>
      <c r="M29" s="70"/>
      <c r="N29" s="70"/>
      <c r="O29" s="70"/>
      <c r="P29" s="70"/>
      <c r="Q29" s="70"/>
      <c r="R29" s="70"/>
      <c r="S29" s="70"/>
      <c r="T29" s="70"/>
      <c r="U29" s="70"/>
      <c r="V29" s="70"/>
      <c r="W29" s="70"/>
      <c r="X29" s="70"/>
      <c r="Y29" s="70"/>
      <c r="Z29" s="70"/>
    </row>
    <row r="30" spans="1:28" x14ac:dyDescent="0.25">
      <c r="A30" s="70" t="s">
        <v>193</v>
      </c>
      <c r="B30" s="70" t="s">
        <v>223</v>
      </c>
      <c r="C30" s="70" t="s">
        <v>224</v>
      </c>
      <c r="D30" s="70" t="s">
        <v>225</v>
      </c>
      <c r="E30" s="70" t="s">
        <v>226</v>
      </c>
      <c r="F30" s="69" t="s">
        <v>227</v>
      </c>
      <c r="G30" s="69" t="s">
        <v>228</v>
      </c>
      <c r="H30" s="70" t="s">
        <v>165</v>
      </c>
      <c r="I30" s="69" t="s">
        <v>229</v>
      </c>
      <c r="J30" s="69" t="s">
        <v>230</v>
      </c>
      <c r="K30" s="69" t="s">
        <v>231</v>
      </c>
      <c r="L30" s="73"/>
      <c r="M30" s="70"/>
      <c r="N30" s="70"/>
      <c r="O30" s="70"/>
      <c r="P30" s="70"/>
      <c r="Q30" s="70"/>
      <c r="R30" s="70"/>
      <c r="S30" s="70"/>
      <c r="T30" s="70"/>
      <c r="U30" s="70"/>
      <c r="V30" s="70"/>
      <c r="W30" s="70"/>
      <c r="X30" s="70"/>
      <c r="Y30" s="70"/>
      <c r="Z30" s="70"/>
    </row>
    <row r="31" spans="1:28" x14ac:dyDescent="0.25">
      <c r="A31" s="70" t="s">
        <v>213</v>
      </c>
      <c r="B31" s="70" t="s">
        <v>213</v>
      </c>
      <c r="C31" s="70" t="s">
        <v>213</v>
      </c>
      <c r="D31" s="70" t="s">
        <v>213</v>
      </c>
      <c r="E31" s="70" t="s">
        <v>213</v>
      </c>
      <c r="F31" s="70" t="s">
        <v>213</v>
      </c>
      <c r="G31" s="70" t="s">
        <v>213</v>
      </c>
      <c r="H31" s="70" t="s">
        <v>213</v>
      </c>
      <c r="I31" s="70" t="s">
        <v>213</v>
      </c>
      <c r="J31" s="70" t="s">
        <v>213</v>
      </c>
      <c r="K31" s="70" t="s">
        <v>213</v>
      </c>
      <c r="L31" s="73"/>
      <c r="M31" s="70"/>
      <c r="N31" s="70"/>
      <c r="O31" s="70"/>
      <c r="P31" s="70"/>
      <c r="Q31" s="70"/>
      <c r="R31" s="70"/>
      <c r="S31" s="70"/>
      <c r="T31" s="70"/>
      <c r="U31" s="70"/>
      <c r="V31" s="70"/>
      <c r="W31" s="70"/>
      <c r="X31" s="70"/>
      <c r="Y31" s="70"/>
      <c r="Z31" s="70"/>
    </row>
    <row r="32" spans="1:28" ht="30" x14ac:dyDescent="0.25">
      <c r="A32" s="68" t="s">
        <v>232</v>
      </c>
      <c r="B32" s="68"/>
      <c r="C32" s="69" t="s">
        <v>233</v>
      </c>
      <c r="D32" s="69" t="s">
        <v>234</v>
      </c>
      <c r="E32" s="69" t="s">
        <v>235</v>
      </c>
      <c r="F32" s="69" t="s">
        <v>236</v>
      </c>
      <c r="G32" s="69" t="s">
        <v>237</v>
      </c>
      <c r="H32" s="69" t="s">
        <v>165</v>
      </c>
      <c r="I32" s="69" t="s">
        <v>238</v>
      </c>
      <c r="J32" s="69" t="s">
        <v>239</v>
      </c>
      <c r="K32" s="70"/>
      <c r="L32" s="70"/>
      <c r="M32" s="70"/>
      <c r="N32" s="70"/>
      <c r="O32" s="70"/>
      <c r="P32" s="70"/>
      <c r="Q32" s="70"/>
      <c r="R32" s="70"/>
      <c r="S32" s="70"/>
      <c r="T32" s="70"/>
      <c r="U32" s="70"/>
      <c r="V32" s="70"/>
      <c r="W32" s="70"/>
      <c r="X32" s="70"/>
      <c r="Y32" s="70"/>
      <c r="Z32" s="70"/>
    </row>
    <row r="33" spans="1:26" x14ac:dyDescent="0.25">
      <c r="A33" s="70" t="s">
        <v>213</v>
      </c>
      <c r="B33" s="70" t="s">
        <v>213</v>
      </c>
      <c r="C33" s="70" t="s">
        <v>213</v>
      </c>
      <c r="D33" s="70" t="s">
        <v>213</v>
      </c>
      <c r="E33" s="70" t="s">
        <v>213</v>
      </c>
      <c r="F33" s="70" t="s">
        <v>213</v>
      </c>
      <c r="G33" s="70" t="s">
        <v>213</v>
      </c>
      <c r="H33" s="70" t="s">
        <v>213</v>
      </c>
      <c r="I33" s="70" t="s">
        <v>213</v>
      </c>
      <c r="J33" s="70" t="s">
        <v>213</v>
      </c>
      <c r="K33" s="70" t="s">
        <v>213</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26" t="s">
        <v>3</v>
      </c>
      <c r="B7" s="326"/>
      <c r="C7" s="326"/>
      <c r="D7" s="326"/>
      <c r="E7" s="326"/>
      <c r="F7" s="326"/>
      <c r="G7" s="326"/>
      <c r="H7" s="326"/>
      <c r="I7" s="326"/>
      <c r="J7" s="326"/>
      <c r="K7" s="326"/>
      <c r="L7" s="326"/>
      <c r="M7" s="326"/>
      <c r="N7" s="326"/>
      <c r="O7" s="326"/>
      <c r="P7" s="11"/>
      <c r="Q7" s="11"/>
      <c r="R7" s="11"/>
      <c r="S7" s="11"/>
      <c r="T7" s="11"/>
      <c r="U7" s="11"/>
      <c r="V7" s="11"/>
      <c r="W7" s="11"/>
      <c r="X7" s="11"/>
      <c r="Y7" s="11"/>
      <c r="Z7" s="11"/>
    </row>
    <row r="8" spans="1:28" s="2" customFormat="1" ht="18.75" x14ac:dyDescent="0.2">
      <c r="A8" s="326"/>
      <c r="B8" s="326"/>
      <c r="C8" s="326"/>
      <c r="D8" s="326"/>
      <c r="E8" s="326"/>
      <c r="F8" s="326"/>
      <c r="G8" s="326"/>
      <c r="H8" s="326"/>
      <c r="I8" s="326"/>
      <c r="J8" s="326"/>
      <c r="K8" s="326"/>
      <c r="L8" s="326"/>
      <c r="M8" s="326"/>
      <c r="N8" s="326"/>
      <c r="O8" s="326"/>
      <c r="P8" s="11"/>
      <c r="Q8" s="11"/>
      <c r="R8" s="11"/>
      <c r="S8" s="11"/>
      <c r="T8" s="11"/>
      <c r="U8" s="11"/>
      <c r="V8" s="11"/>
      <c r="W8" s="11"/>
      <c r="X8" s="11"/>
      <c r="Y8" s="11"/>
      <c r="Z8" s="11"/>
    </row>
    <row r="9" spans="1:28" s="2" customFormat="1" ht="18.75" x14ac:dyDescent="0.2">
      <c r="A9" s="327" t="str">
        <f>'1. паспорт местоположение'!A9:C9</f>
        <v>Акционерное общество "Россети Янтарь"</v>
      </c>
      <c r="B9" s="327"/>
      <c r="C9" s="327"/>
      <c r="D9" s="327"/>
      <c r="E9" s="327"/>
      <c r="F9" s="327"/>
      <c r="G9" s="327"/>
      <c r="H9" s="327"/>
      <c r="I9" s="327"/>
      <c r="J9" s="327"/>
      <c r="K9" s="327"/>
      <c r="L9" s="327"/>
      <c r="M9" s="327"/>
      <c r="N9" s="327"/>
      <c r="O9" s="327"/>
      <c r="P9" s="11"/>
      <c r="Q9" s="11"/>
      <c r="R9" s="11"/>
      <c r="S9" s="11"/>
      <c r="T9" s="11"/>
      <c r="U9" s="11"/>
      <c r="V9" s="11"/>
      <c r="W9" s="11"/>
      <c r="X9" s="11"/>
      <c r="Y9" s="11"/>
      <c r="Z9" s="11"/>
    </row>
    <row r="10" spans="1:28" s="2" customFormat="1" ht="18.75" x14ac:dyDescent="0.2">
      <c r="A10" s="313" t="s">
        <v>5</v>
      </c>
      <c r="B10" s="313"/>
      <c r="C10" s="313"/>
      <c r="D10" s="313"/>
      <c r="E10" s="313"/>
      <c r="F10" s="313"/>
      <c r="G10" s="313"/>
      <c r="H10" s="313"/>
      <c r="I10" s="313"/>
      <c r="J10" s="313"/>
      <c r="K10" s="313"/>
      <c r="L10" s="313"/>
      <c r="M10" s="313"/>
      <c r="N10" s="313"/>
      <c r="O10" s="313"/>
      <c r="P10" s="11"/>
      <c r="Q10" s="11"/>
      <c r="R10" s="11"/>
      <c r="S10" s="11"/>
      <c r="T10" s="11"/>
      <c r="U10" s="11"/>
      <c r="V10" s="11"/>
      <c r="W10" s="11"/>
      <c r="X10" s="11"/>
      <c r="Y10" s="11"/>
      <c r="Z10" s="11"/>
    </row>
    <row r="11" spans="1:28" s="2" customFormat="1" ht="18.75" x14ac:dyDescent="0.2">
      <c r="A11" s="326"/>
      <c r="B11" s="326"/>
      <c r="C11" s="326"/>
      <c r="D11" s="326"/>
      <c r="E11" s="326"/>
      <c r="F11" s="326"/>
      <c r="G11" s="326"/>
      <c r="H11" s="326"/>
      <c r="I11" s="326"/>
      <c r="J11" s="326"/>
      <c r="K11" s="326"/>
      <c r="L11" s="326"/>
      <c r="M11" s="326"/>
      <c r="N11" s="326"/>
      <c r="O11" s="326"/>
      <c r="P11" s="11"/>
      <c r="Q11" s="11"/>
      <c r="R11" s="11"/>
      <c r="S11" s="11"/>
      <c r="T11" s="11"/>
      <c r="U11" s="11"/>
      <c r="V11" s="11"/>
      <c r="W11" s="11"/>
      <c r="X11" s="11"/>
      <c r="Y11" s="11"/>
      <c r="Z11" s="11"/>
    </row>
    <row r="12" spans="1:28" s="2" customFormat="1" ht="18.75" x14ac:dyDescent="0.2">
      <c r="A12" s="327" t="str">
        <f>'1. паспорт местоположение'!A12:C12</f>
        <v>O_НМА-15-6</v>
      </c>
      <c r="B12" s="327"/>
      <c r="C12" s="327"/>
      <c r="D12" s="327"/>
      <c r="E12" s="327"/>
      <c r="F12" s="327"/>
      <c r="G12" s="327"/>
      <c r="H12" s="327"/>
      <c r="I12" s="327"/>
      <c r="J12" s="327"/>
      <c r="K12" s="327"/>
      <c r="L12" s="327"/>
      <c r="M12" s="327"/>
      <c r="N12" s="327"/>
      <c r="O12" s="327"/>
      <c r="P12" s="11"/>
      <c r="Q12" s="11"/>
      <c r="R12" s="11"/>
      <c r="S12" s="11"/>
      <c r="T12" s="11"/>
      <c r="U12" s="11"/>
      <c r="V12" s="11"/>
      <c r="W12" s="11"/>
      <c r="X12" s="11"/>
      <c r="Y12" s="11"/>
      <c r="Z12" s="11"/>
    </row>
    <row r="13" spans="1:28" s="2" customFormat="1" ht="18.75" x14ac:dyDescent="0.2">
      <c r="A13" s="313" t="s">
        <v>7</v>
      </c>
      <c r="B13" s="313"/>
      <c r="C13" s="313"/>
      <c r="D13" s="313"/>
      <c r="E13" s="313"/>
      <c r="F13" s="313"/>
      <c r="G13" s="313"/>
      <c r="H13" s="313"/>
      <c r="I13" s="313"/>
      <c r="J13" s="313"/>
      <c r="K13" s="313"/>
      <c r="L13" s="313"/>
      <c r="M13" s="313"/>
      <c r="N13" s="313"/>
      <c r="O13" s="313"/>
      <c r="P13" s="11"/>
      <c r="Q13" s="11"/>
      <c r="R13" s="11"/>
      <c r="S13" s="11"/>
      <c r="T13" s="11"/>
      <c r="U13" s="11"/>
      <c r="V13" s="11"/>
      <c r="W13" s="11"/>
      <c r="X13" s="11"/>
      <c r="Y13" s="11"/>
      <c r="Z13" s="11"/>
    </row>
    <row r="14" spans="1:28" s="2" customFormat="1" ht="15.75" customHeight="1" x14ac:dyDescent="0.2">
      <c r="A14" s="322"/>
      <c r="B14" s="322"/>
      <c r="C14" s="322"/>
      <c r="D14" s="322"/>
      <c r="E14" s="322"/>
      <c r="F14" s="322"/>
      <c r="G14" s="322"/>
      <c r="H14" s="322"/>
      <c r="I14" s="322"/>
      <c r="J14" s="322"/>
      <c r="K14" s="322"/>
      <c r="L14" s="322"/>
      <c r="M14" s="322"/>
      <c r="N14" s="322"/>
      <c r="O14" s="322"/>
      <c r="P14" s="15"/>
      <c r="Q14" s="15"/>
      <c r="R14" s="15"/>
      <c r="S14" s="15"/>
      <c r="T14" s="15"/>
      <c r="U14" s="15"/>
      <c r="V14" s="15"/>
      <c r="W14" s="15"/>
      <c r="X14" s="15"/>
      <c r="Y14" s="15"/>
      <c r="Z14" s="15"/>
    </row>
    <row r="15" spans="1:28" s="16" customFormat="1" ht="72" customHeight="1" x14ac:dyDescent="0.2">
      <c r="A15" s="328" t="str">
        <f>'1. паспорт местоположение'!A15</f>
        <v>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v>
      </c>
      <c r="B15" s="328"/>
      <c r="C15" s="328"/>
      <c r="D15" s="328"/>
      <c r="E15" s="328"/>
      <c r="F15" s="328"/>
      <c r="G15" s="328"/>
      <c r="H15" s="328"/>
      <c r="I15" s="328"/>
      <c r="J15" s="328"/>
      <c r="K15" s="328"/>
      <c r="L15" s="328"/>
      <c r="M15" s="328"/>
      <c r="N15" s="328"/>
      <c r="O15" s="328"/>
      <c r="P15" s="13"/>
      <c r="Q15" s="13"/>
      <c r="R15" s="13"/>
      <c r="S15" s="13"/>
      <c r="T15" s="13"/>
      <c r="U15" s="13"/>
      <c r="V15" s="13"/>
      <c r="W15" s="13"/>
      <c r="X15" s="13"/>
      <c r="Y15" s="13"/>
      <c r="Z15" s="13"/>
    </row>
    <row r="16" spans="1:28" s="16" customFormat="1" ht="15" customHeight="1" x14ac:dyDescent="0.2">
      <c r="A16" s="313" t="s">
        <v>9</v>
      </c>
      <c r="B16" s="313"/>
      <c r="C16" s="313"/>
      <c r="D16" s="313"/>
      <c r="E16" s="313"/>
      <c r="F16" s="313"/>
      <c r="G16" s="313"/>
      <c r="H16" s="313"/>
      <c r="I16" s="313"/>
      <c r="J16" s="313"/>
      <c r="K16" s="313"/>
      <c r="L16" s="313"/>
      <c r="M16" s="313"/>
      <c r="N16" s="313"/>
      <c r="O16" s="313"/>
      <c r="P16" s="14"/>
      <c r="Q16" s="14"/>
      <c r="R16" s="14"/>
      <c r="S16" s="14"/>
      <c r="T16" s="14"/>
      <c r="U16" s="14"/>
      <c r="V16" s="14"/>
      <c r="W16" s="14"/>
      <c r="X16" s="14"/>
      <c r="Y16" s="14"/>
      <c r="Z16" s="14"/>
    </row>
    <row r="17" spans="1:26" s="16" customFormat="1" ht="15" customHeight="1" x14ac:dyDescent="0.2">
      <c r="A17" s="322"/>
      <c r="B17" s="322"/>
      <c r="C17" s="322"/>
      <c r="D17" s="322"/>
      <c r="E17" s="322"/>
      <c r="F17" s="322"/>
      <c r="G17" s="322"/>
      <c r="H17" s="322"/>
      <c r="I17" s="322"/>
      <c r="J17" s="322"/>
      <c r="K17" s="322"/>
      <c r="L17" s="322"/>
      <c r="M17" s="322"/>
      <c r="N17" s="322"/>
      <c r="O17" s="322"/>
      <c r="P17" s="15"/>
      <c r="Q17" s="15"/>
      <c r="R17" s="15"/>
      <c r="S17" s="15"/>
      <c r="T17" s="15"/>
      <c r="U17" s="15"/>
      <c r="V17" s="15"/>
      <c r="W17" s="15"/>
    </row>
    <row r="18" spans="1:26" s="16" customFormat="1" ht="91.5" customHeight="1" x14ac:dyDescent="0.2">
      <c r="A18" s="350" t="s">
        <v>240</v>
      </c>
      <c r="B18" s="350"/>
      <c r="C18" s="350"/>
      <c r="D18" s="350"/>
      <c r="E18" s="350"/>
      <c r="F18" s="350"/>
      <c r="G18" s="350"/>
      <c r="H18" s="350"/>
      <c r="I18" s="350"/>
      <c r="J18" s="350"/>
      <c r="K18" s="350"/>
      <c r="L18" s="350"/>
      <c r="M18" s="350"/>
      <c r="N18" s="350"/>
      <c r="O18" s="350"/>
      <c r="P18" s="17"/>
      <c r="Q18" s="17"/>
      <c r="R18" s="17"/>
      <c r="S18" s="17"/>
      <c r="T18" s="17"/>
      <c r="U18" s="17"/>
      <c r="V18" s="17"/>
      <c r="W18" s="17"/>
      <c r="X18" s="17"/>
      <c r="Y18" s="17"/>
      <c r="Z18" s="17"/>
    </row>
    <row r="19" spans="1:26" s="16" customFormat="1" ht="78" customHeight="1" x14ac:dyDescent="0.2">
      <c r="A19" s="321" t="s">
        <v>11</v>
      </c>
      <c r="B19" s="321" t="s">
        <v>241</v>
      </c>
      <c r="C19" s="321" t="s">
        <v>242</v>
      </c>
      <c r="D19" s="321" t="s">
        <v>243</v>
      </c>
      <c r="E19" s="351" t="s">
        <v>244</v>
      </c>
      <c r="F19" s="352"/>
      <c r="G19" s="352"/>
      <c r="H19" s="352"/>
      <c r="I19" s="353"/>
      <c r="J19" s="321" t="s">
        <v>245</v>
      </c>
      <c r="K19" s="321"/>
      <c r="L19" s="321"/>
      <c r="M19" s="321"/>
      <c r="N19" s="321"/>
      <c r="O19" s="321"/>
      <c r="P19" s="15"/>
      <c r="Q19" s="15"/>
      <c r="R19" s="15"/>
      <c r="S19" s="15"/>
      <c r="T19" s="15"/>
      <c r="U19" s="15"/>
      <c r="V19" s="15"/>
      <c r="W19" s="15"/>
    </row>
    <row r="20" spans="1:26" s="16" customFormat="1" ht="51" customHeight="1" x14ac:dyDescent="0.2">
      <c r="A20" s="321"/>
      <c r="B20" s="321"/>
      <c r="C20" s="321"/>
      <c r="D20" s="321"/>
      <c r="E20" s="25" t="s">
        <v>246</v>
      </c>
      <c r="F20" s="25" t="s">
        <v>247</v>
      </c>
      <c r="G20" s="25" t="s">
        <v>248</v>
      </c>
      <c r="H20" s="25" t="s">
        <v>249</v>
      </c>
      <c r="I20" s="25" t="s">
        <v>250</v>
      </c>
      <c r="J20" s="25">
        <v>2024</v>
      </c>
      <c r="K20" s="25">
        <v>2025</v>
      </c>
      <c r="L20" s="25">
        <v>2026</v>
      </c>
      <c r="M20" s="25">
        <v>2027</v>
      </c>
      <c r="N20" s="25">
        <v>2028</v>
      </c>
      <c r="O20" s="25">
        <v>2029</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14</v>
      </c>
      <c r="B22" s="75">
        <v>2025</v>
      </c>
      <c r="C22" s="55">
        <v>0</v>
      </c>
      <c r="D22" s="55">
        <v>0</v>
      </c>
      <c r="E22" s="55">
        <v>0</v>
      </c>
      <c r="F22" s="55">
        <v>0</v>
      </c>
      <c r="G22" s="55">
        <v>0</v>
      </c>
      <c r="H22" s="55">
        <v>0</v>
      </c>
      <c r="I22" s="55">
        <v>0</v>
      </c>
      <c r="J22" s="76">
        <v>0</v>
      </c>
      <c r="K22" s="76">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Y212"/>
  <sheetViews>
    <sheetView zoomScale="80" workbookViewId="0">
      <selection activeCell="D71" sqref="D71"/>
    </sheetView>
  </sheetViews>
  <sheetFormatPr defaultColWidth="9.140625" defaultRowHeight="15.75" x14ac:dyDescent="0.2"/>
  <cols>
    <col min="1" max="1" width="61.7109375" style="79" customWidth="1"/>
    <col min="2" max="2" width="18.5703125" style="80" customWidth="1"/>
    <col min="3" max="13" width="16.85546875" style="80" customWidth="1"/>
    <col min="14" max="38" width="16.85546875" style="80" hidden="1" customWidth="1"/>
    <col min="39" max="42" width="16.85546875" style="80" customWidth="1"/>
    <col min="43"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3"/>
      <c r="C1" s="3"/>
      <c r="D1" s="3"/>
      <c r="G1" s="3"/>
      <c r="H1" s="4" t="s">
        <v>0</v>
      </c>
      <c r="I1" s="3"/>
      <c r="J1" s="3"/>
      <c r="K1" s="4"/>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1:44" ht="18.75" x14ac:dyDescent="0.3">
      <c r="A2" s="3"/>
      <c r="B2" s="3"/>
      <c r="C2" s="3"/>
      <c r="D2" s="3"/>
      <c r="E2" s="78"/>
      <c r="F2" s="78"/>
      <c r="G2" s="3"/>
      <c r="H2" s="5" t="s">
        <v>1</v>
      </c>
      <c r="I2" s="3"/>
      <c r="J2" s="3"/>
      <c r="K2" s="5"/>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row>
    <row r="3" spans="1:44" ht="18.75" x14ac:dyDescent="0.3">
      <c r="A3" s="9"/>
      <c r="B3" s="3"/>
      <c r="C3" s="3"/>
      <c r="D3" s="3"/>
      <c r="E3" s="78"/>
      <c r="F3" s="78"/>
      <c r="G3" s="3"/>
      <c r="H3" s="5" t="s">
        <v>251</v>
      </c>
      <c r="I3" s="3"/>
      <c r="J3" s="3"/>
      <c r="K3" s="5"/>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row>
    <row r="4" spans="1:44" ht="18.75" x14ac:dyDescent="0.3">
      <c r="A4" s="9"/>
      <c r="B4" s="3"/>
      <c r="C4" s="3"/>
      <c r="D4" s="3"/>
      <c r="E4" s="3"/>
      <c r="F4" s="3"/>
      <c r="G4" s="3"/>
      <c r="H4" s="3"/>
      <c r="I4" s="3"/>
      <c r="J4" s="3"/>
      <c r="K4" s="5"/>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row>
    <row r="5" spans="1:44" x14ac:dyDescent="0.2">
      <c r="A5" s="375" t="str">
        <f>'1. паспорт местоположение'!A5:C5</f>
        <v>Год раскрытия информации: 2026 год</v>
      </c>
      <c r="B5" s="375"/>
      <c r="C5" s="375"/>
      <c r="D5" s="375"/>
      <c r="E5" s="375"/>
      <c r="F5" s="375"/>
      <c r="G5" s="375"/>
      <c r="H5" s="375"/>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A6" s="9"/>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ht="18.75" x14ac:dyDescent="0.2">
      <c r="A7" s="318" t="s">
        <v>3</v>
      </c>
      <c r="B7" s="318"/>
      <c r="C7" s="318"/>
      <c r="D7" s="318"/>
      <c r="E7" s="318"/>
      <c r="F7" s="318"/>
      <c r="G7" s="318"/>
      <c r="H7" s="318"/>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row>
    <row r="8" spans="1:44" ht="18.75" x14ac:dyDescent="0.2">
      <c r="A8" s="10"/>
      <c r="B8" s="10"/>
      <c r="C8" s="10"/>
      <c r="D8" s="10"/>
      <c r="E8" s="10"/>
      <c r="F8" s="10"/>
      <c r="G8" s="10"/>
      <c r="H8" s="10"/>
      <c r="I8" s="10"/>
      <c r="J8" s="10"/>
      <c r="K8" s="10"/>
      <c r="L8" s="82"/>
      <c r="M8" s="82"/>
      <c r="N8" s="82"/>
      <c r="O8" s="82"/>
      <c r="P8" s="82"/>
      <c r="Q8" s="82"/>
      <c r="R8" s="82"/>
      <c r="S8" s="82"/>
      <c r="T8" s="82"/>
      <c r="U8" s="82"/>
      <c r="V8" s="82"/>
      <c r="W8" s="82"/>
      <c r="X8" s="82"/>
      <c r="Y8" s="82"/>
      <c r="Z8" s="3"/>
      <c r="AA8" s="3"/>
      <c r="AB8" s="3"/>
      <c r="AC8" s="3"/>
      <c r="AD8" s="3"/>
      <c r="AE8" s="3"/>
      <c r="AF8" s="3"/>
      <c r="AG8" s="3"/>
      <c r="AH8" s="3"/>
      <c r="AI8" s="3"/>
      <c r="AJ8" s="3"/>
      <c r="AK8" s="3"/>
      <c r="AL8" s="3"/>
      <c r="AM8" s="3"/>
      <c r="AN8" s="3"/>
      <c r="AO8" s="3"/>
      <c r="AP8" s="3"/>
      <c r="AQ8" s="3"/>
      <c r="AR8" s="3"/>
    </row>
    <row r="9" spans="1:44" ht="18.75" x14ac:dyDescent="0.2">
      <c r="A9" s="373" t="str">
        <f>'1. паспорт местоположение'!A9:C9</f>
        <v>Акционерное общество "Россети Янтарь"</v>
      </c>
      <c r="B9" s="373"/>
      <c r="C9" s="373"/>
      <c r="D9" s="373"/>
      <c r="E9" s="373"/>
      <c r="F9" s="373"/>
      <c r="G9" s="373"/>
      <c r="H9" s="37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row>
    <row r="10" spans="1:44" x14ac:dyDescent="0.2">
      <c r="A10" s="371" t="s">
        <v>5</v>
      </c>
      <c r="B10" s="371"/>
      <c r="C10" s="371"/>
      <c r="D10" s="371"/>
      <c r="E10" s="371"/>
      <c r="F10" s="371"/>
      <c r="G10" s="371"/>
      <c r="H10" s="371"/>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row>
    <row r="11" spans="1:44" ht="18.75" x14ac:dyDescent="0.2">
      <c r="A11" s="10"/>
      <c r="B11" s="10"/>
      <c r="C11" s="10"/>
      <c r="D11" s="10"/>
      <c r="E11" s="10"/>
      <c r="F11" s="10"/>
      <c r="G11" s="10"/>
      <c r="H11" s="10"/>
      <c r="I11" s="10"/>
      <c r="J11" s="10"/>
      <c r="K11" s="10"/>
      <c r="L11" s="82"/>
      <c r="M11" s="82"/>
      <c r="N11" s="82"/>
      <c r="O11" s="82"/>
      <c r="P11" s="82"/>
      <c r="Q11" s="82"/>
      <c r="R11" s="82"/>
      <c r="S11" s="82"/>
      <c r="T11" s="82"/>
      <c r="U11" s="82"/>
      <c r="V11" s="82"/>
      <c r="W11" s="82"/>
      <c r="X11" s="82"/>
      <c r="Y11" s="82"/>
      <c r="Z11" s="3"/>
      <c r="AA11" s="3"/>
      <c r="AB11" s="3"/>
      <c r="AC11" s="3"/>
      <c r="AD11" s="3"/>
      <c r="AE11" s="3"/>
      <c r="AF11" s="3"/>
      <c r="AG11" s="3"/>
      <c r="AH11" s="3"/>
      <c r="AI11" s="3"/>
      <c r="AJ11" s="3"/>
      <c r="AK11" s="3"/>
      <c r="AL11" s="3"/>
      <c r="AM11" s="3"/>
      <c r="AN11" s="3"/>
      <c r="AO11" s="3"/>
      <c r="AP11" s="3"/>
      <c r="AQ11" s="3"/>
      <c r="AR11" s="3"/>
    </row>
    <row r="12" spans="1:44" ht="18.75" x14ac:dyDescent="0.2">
      <c r="A12" s="373" t="str">
        <f>'1. паспорт местоположение'!A12:C12</f>
        <v>O_НМА-15-6</v>
      </c>
      <c r="B12" s="373"/>
      <c r="C12" s="373"/>
      <c r="D12" s="373"/>
      <c r="E12" s="373"/>
      <c r="F12" s="373"/>
      <c r="G12" s="373"/>
      <c r="H12" s="37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row>
    <row r="13" spans="1:44" x14ac:dyDescent="0.2">
      <c r="A13" s="371" t="s">
        <v>7</v>
      </c>
      <c r="B13" s="371"/>
      <c r="C13" s="371"/>
      <c r="D13" s="371"/>
      <c r="E13" s="371"/>
      <c r="F13" s="371"/>
      <c r="G13" s="371"/>
      <c r="H13" s="371"/>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row>
    <row r="14" spans="1:44" ht="18.75" x14ac:dyDescent="0.2">
      <c r="A14" s="85"/>
      <c r="B14" s="85"/>
      <c r="C14" s="85"/>
      <c r="D14" s="85"/>
      <c r="E14" s="85"/>
      <c r="F14" s="85"/>
      <c r="G14" s="85"/>
      <c r="H14" s="85"/>
      <c r="I14" s="85"/>
      <c r="J14" s="85"/>
      <c r="K14" s="85"/>
      <c r="L14" s="85"/>
      <c r="M14" s="85"/>
      <c r="N14" s="85"/>
      <c r="O14" s="85"/>
      <c r="P14" s="85"/>
      <c r="Q14" s="85"/>
      <c r="R14" s="85"/>
      <c r="S14" s="85"/>
      <c r="T14" s="85"/>
      <c r="U14" s="85"/>
      <c r="V14" s="85"/>
      <c r="W14" s="85"/>
      <c r="X14" s="85"/>
      <c r="Y14" s="85"/>
      <c r="Z14" s="3"/>
      <c r="AA14" s="3"/>
      <c r="AB14" s="3"/>
      <c r="AC14" s="3"/>
      <c r="AD14" s="3"/>
      <c r="AE14" s="3"/>
      <c r="AF14" s="3"/>
      <c r="AG14" s="3"/>
      <c r="AH14" s="3"/>
      <c r="AI14" s="3"/>
      <c r="AJ14" s="3"/>
      <c r="AK14" s="3"/>
      <c r="AL14" s="3"/>
      <c r="AM14" s="3"/>
      <c r="AN14" s="3"/>
      <c r="AO14" s="3"/>
      <c r="AP14" s="3"/>
      <c r="AQ14" s="3"/>
      <c r="AR14" s="3"/>
    </row>
    <row r="15" spans="1:44" ht="56.25" customHeight="1" x14ac:dyDescent="0.2">
      <c r="A15" s="372" t="str">
        <f>'1. паспорт местоположение'!A15:C15</f>
        <v>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v>
      </c>
      <c r="B15" s="372"/>
      <c r="C15" s="372"/>
      <c r="D15" s="372"/>
      <c r="E15" s="372"/>
      <c r="F15" s="372"/>
      <c r="G15" s="372"/>
      <c r="H15" s="372"/>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row>
    <row r="16" spans="1:44" x14ac:dyDescent="0.2">
      <c r="A16" s="371" t="s">
        <v>9</v>
      </c>
      <c r="B16" s="371"/>
      <c r="C16" s="371"/>
      <c r="D16" s="371"/>
      <c r="E16" s="371"/>
      <c r="F16" s="371"/>
      <c r="G16" s="371"/>
      <c r="H16" s="371"/>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row>
    <row r="17" spans="1:44" ht="18.75" x14ac:dyDescent="0.2">
      <c r="A17" s="85"/>
      <c r="B17" s="85"/>
      <c r="C17" s="85"/>
      <c r="D17" s="85"/>
      <c r="E17" s="85"/>
      <c r="F17" s="85"/>
      <c r="G17" s="85"/>
      <c r="H17" s="85"/>
      <c r="I17" s="85"/>
      <c r="J17" s="85"/>
      <c r="K17" s="85"/>
      <c r="L17" s="85"/>
      <c r="M17" s="85"/>
      <c r="N17" s="85"/>
      <c r="O17" s="85"/>
      <c r="P17" s="85"/>
      <c r="Q17" s="85"/>
      <c r="R17" s="85"/>
      <c r="S17" s="85"/>
      <c r="T17" s="85"/>
      <c r="U17" s="85"/>
      <c r="V17" s="85"/>
      <c r="W17" s="86"/>
      <c r="X17" s="86"/>
      <c r="Y17" s="86"/>
      <c r="Z17" s="86"/>
      <c r="AA17" s="86"/>
      <c r="AB17" s="86"/>
      <c r="AC17" s="86"/>
      <c r="AD17" s="86"/>
      <c r="AE17" s="86"/>
      <c r="AF17" s="86"/>
      <c r="AG17" s="86"/>
      <c r="AH17" s="86"/>
      <c r="AI17" s="86"/>
      <c r="AJ17" s="86"/>
      <c r="AK17" s="86"/>
      <c r="AL17" s="86"/>
      <c r="AM17" s="86"/>
      <c r="AN17" s="86"/>
      <c r="AO17" s="86"/>
      <c r="AP17" s="86"/>
      <c r="AQ17" s="86"/>
      <c r="AR17" s="86"/>
    </row>
    <row r="18" spans="1:44" ht="18.75" x14ac:dyDescent="0.2">
      <c r="A18" s="373" t="s">
        <v>252</v>
      </c>
      <c r="B18" s="373"/>
      <c r="C18" s="373"/>
      <c r="D18" s="373"/>
      <c r="E18" s="373"/>
      <c r="F18" s="373"/>
      <c r="G18" s="373"/>
      <c r="H18" s="373"/>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s="80" customFormat="1" x14ac:dyDescent="0.25">
      <c r="A24" s="91" t="s">
        <v>253</v>
      </c>
      <c r="B24" s="91" t="s">
        <v>254</v>
      </c>
      <c r="D24" s="92"/>
      <c r="E24" s="93"/>
      <c r="F24" s="93"/>
      <c r="G24" s="93"/>
      <c r="H24" s="93"/>
      <c r="I24" s="94"/>
      <c r="J24" s="94"/>
      <c r="K24" s="94"/>
      <c r="L24" s="94"/>
      <c r="M24" s="94"/>
      <c r="N24" s="94"/>
      <c r="O24" s="94"/>
      <c r="P24" s="94"/>
      <c r="Q24" s="94"/>
      <c r="R24" s="94"/>
      <c r="S24" s="94"/>
      <c r="T24" s="94"/>
      <c r="U24" s="94"/>
      <c r="V24" s="94"/>
      <c r="W24" s="94"/>
      <c r="X24" s="94"/>
      <c r="Y24" s="94"/>
      <c r="Z24" s="94"/>
      <c r="AA24" s="94"/>
      <c r="AB24" s="94"/>
      <c r="AC24" s="94"/>
      <c r="AD24" s="94"/>
      <c r="AE24" s="94"/>
      <c r="AF24" s="94"/>
    </row>
    <row r="25" spans="1:44" s="80" customFormat="1" x14ac:dyDescent="0.25">
      <c r="A25" s="95" t="s">
        <v>255</v>
      </c>
      <c r="B25" s="96">
        <f>'6.2. Паспорт фин осв ввод'!C30*1000000</f>
        <v>7566453</v>
      </c>
      <c r="I25" s="94"/>
      <c r="J25" s="94"/>
      <c r="K25" s="94"/>
      <c r="L25" s="94"/>
      <c r="M25" s="94"/>
      <c r="N25" s="94"/>
      <c r="O25" s="94"/>
      <c r="P25" s="94"/>
      <c r="Q25" s="94"/>
      <c r="R25" s="94"/>
      <c r="S25" s="94"/>
      <c r="T25" s="94"/>
      <c r="U25" s="94"/>
      <c r="V25" s="94"/>
      <c r="W25" s="94"/>
      <c r="X25" s="94"/>
      <c r="Y25" s="94"/>
      <c r="Z25" s="94"/>
      <c r="AA25" s="94"/>
      <c r="AB25" s="94"/>
      <c r="AC25" s="94"/>
      <c r="AD25" s="94"/>
      <c r="AE25" s="94"/>
      <c r="AF25" s="94"/>
    </row>
    <row r="26" spans="1:44" s="80" customFormat="1" x14ac:dyDescent="0.25">
      <c r="A26" s="97" t="s">
        <v>256</v>
      </c>
      <c r="B26" s="98">
        <v>0</v>
      </c>
      <c r="I26" s="94"/>
      <c r="J26" s="94"/>
      <c r="K26" s="94"/>
      <c r="L26" s="94"/>
      <c r="M26" s="94"/>
      <c r="N26" s="94"/>
      <c r="O26" s="94"/>
      <c r="P26" s="94"/>
      <c r="Q26" s="94"/>
      <c r="R26" s="94"/>
      <c r="S26" s="94"/>
      <c r="T26" s="94"/>
      <c r="U26" s="94"/>
      <c r="V26" s="94"/>
      <c r="W26" s="94"/>
      <c r="X26" s="94"/>
      <c r="Y26" s="94"/>
      <c r="Z26" s="94"/>
      <c r="AA26" s="94"/>
      <c r="AB26" s="94"/>
      <c r="AC26" s="94"/>
      <c r="AD26" s="94"/>
      <c r="AE26" s="94"/>
      <c r="AF26" s="94"/>
    </row>
    <row r="27" spans="1:44" s="80" customFormat="1" x14ac:dyDescent="0.25">
      <c r="A27" s="97" t="s">
        <v>257</v>
      </c>
      <c r="B27" s="98">
        <v>7</v>
      </c>
      <c r="D27" s="374" t="s">
        <v>258</v>
      </c>
      <c r="E27" s="374"/>
      <c r="F27" s="374"/>
      <c r="G27" s="374"/>
      <c r="I27" s="94"/>
      <c r="J27" s="94"/>
      <c r="K27" s="94"/>
      <c r="L27" s="94"/>
      <c r="M27" s="94"/>
      <c r="N27" s="94"/>
      <c r="O27" s="94"/>
      <c r="P27" s="94"/>
      <c r="Q27" s="94"/>
      <c r="R27" s="94"/>
      <c r="S27" s="94"/>
      <c r="T27" s="94"/>
      <c r="U27" s="94"/>
      <c r="V27" s="94"/>
      <c r="W27" s="94"/>
      <c r="X27" s="94"/>
      <c r="Y27" s="94"/>
      <c r="Z27" s="94"/>
      <c r="AA27" s="94"/>
      <c r="AB27" s="94"/>
      <c r="AC27" s="94"/>
      <c r="AD27" s="94"/>
      <c r="AE27" s="94"/>
      <c r="AF27" s="94"/>
    </row>
    <row r="28" spans="1:44" s="80" customFormat="1" x14ac:dyDescent="0.25">
      <c r="A28" s="99" t="s">
        <v>259</v>
      </c>
      <c r="B28" s="100">
        <v>1</v>
      </c>
      <c r="D28" s="360" t="s">
        <v>260</v>
      </c>
      <c r="E28" s="361"/>
      <c r="F28" s="362"/>
      <c r="G28" s="101">
        <f t="shared" ref="G28:G29" si="0">IF(SUM(B93:M93)=0,"не окупается",SUM(B93:M93))</f>
        <v>5.5809535031674669</v>
      </c>
      <c r="H28" s="102"/>
      <c r="I28" s="94"/>
      <c r="J28" s="94"/>
      <c r="K28" s="94"/>
      <c r="L28" s="94"/>
      <c r="M28" s="94"/>
      <c r="N28" s="94"/>
      <c r="O28" s="94"/>
      <c r="P28" s="94"/>
      <c r="Q28" s="94"/>
      <c r="R28" s="94"/>
      <c r="S28" s="94"/>
      <c r="T28" s="94"/>
      <c r="U28" s="94"/>
      <c r="V28" s="94"/>
      <c r="W28" s="94"/>
      <c r="X28" s="94"/>
      <c r="Y28" s="94"/>
      <c r="Z28" s="94"/>
      <c r="AA28" s="94"/>
      <c r="AB28" s="94"/>
      <c r="AC28" s="94"/>
      <c r="AD28" s="94"/>
      <c r="AE28" s="94"/>
      <c r="AF28" s="94"/>
    </row>
    <row r="29" spans="1:44" s="80" customFormat="1" x14ac:dyDescent="0.25">
      <c r="A29" s="95" t="s">
        <v>261</v>
      </c>
      <c r="B29" s="103">
        <v>0</v>
      </c>
      <c r="D29" s="360" t="s">
        <v>262</v>
      </c>
      <c r="E29" s="361"/>
      <c r="F29" s="362"/>
      <c r="G29" s="101">
        <f t="shared" si="0"/>
        <v>7.4557149237318834</v>
      </c>
      <c r="H29" s="102"/>
      <c r="I29" s="94"/>
      <c r="J29" s="94"/>
      <c r="K29" s="94"/>
      <c r="L29" s="94"/>
      <c r="M29" s="94"/>
      <c r="N29" s="94"/>
      <c r="O29" s="94"/>
      <c r="P29" s="94"/>
      <c r="Q29" s="94"/>
      <c r="R29" s="94"/>
      <c r="S29" s="94"/>
      <c r="T29" s="94"/>
      <c r="U29" s="94"/>
      <c r="V29" s="94"/>
      <c r="W29" s="94"/>
      <c r="X29" s="94"/>
      <c r="Y29" s="94"/>
      <c r="Z29" s="94"/>
      <c r="AA29" s="94"/>
      <c r="AB29" s="94"/>
      <c r="AC29" s="94"/>
      <c r="AD29" s="94"/>
      <c r="AE29" s="94"/>
      <c r="AF29" s="94"/>
    </row>
    <row r="30" spans="1:44" s="80" customFormat="1" ht="30.75" customHeight="1" x14ac:dyDescent="0.25">
      <c r="A30" s="97" t="s">
        <v>263</v>
      </c>
      <c r="B30" s="104"/>
      <c r="D30" s="363" t="s">
        <v>264</v>
      </c>
      <c r="E30" s="364"/>
      <c r="F30" s="365"/>
      <c r="G30" s="105">
        <f>M91</f>
        <v>2715717.0413704822</v>
      </c>
      <c r="H30" s="106"/>
      <c r="I30" s="94"/>
      <c r="J30" s="94"/>
      <c r="K30" s="94"/>
      <c r="L30" s="94"/>
      <c r="M30" s="94"/>
      <c r="N30" s="94"/>
      <c r="O30" s="94"/>
      <c r="P30" s="94"/>
      <c r="Q30" s="94"/>
      <c r="R30" s="94"/>
      <c r="S30" s="94"/>
      <c r="T30" s="94"/>
      <c r="U30" s="94"/>
      <c r="V30" s="94"/>
      <c r="W30" s="94"/>
      <c r="X30" s="94"/>
      <c r="Y30" s="94"/>
      <c r="Z30" s="94"/>
      <c r="AA30" s="94"/>
      <c r="AB30" s="94"/>
      <c r="AC30" s="94"/>
      <c r="AD30" s="94"/>
      <c r="AE30" s="94"/>
      <c r="AF30" s="94"/>
    </row>
    <row r="31" spans="1:44" s="80" customFormat="1" x14ac:dyDescent="0.25">
      <c r="A31" s="97" t="s">
        <v>265</v>
      </c>
      <c r="B31" s="104"/>
      <c r="D31" s="366"/>
      <c r="E31" s="367"/>
      <c r="F31" s="368"/>
      <c r="G31" s="107"/>
      <c r="H31" s="108"/>
      <c r="I31" s="94"/>
      <c r="J31" s="94"/>
      <c r="K31" s="94"/>
      <c r="L31" s="94"/>
      <c r="M31" s="94"/>
      <c r="N31" s="94"/>
      <c r="O31" s="94"/>
      <c r="P31" s="94"/>
      <c r="Q31" s="94"/>
      <c r="R31" s="94"/>
      <c r="S31" s="94"/>
      <c r="T31" s="94"/>
      <c r="U31" s="94"/>
      <c r="V31" s="94"/>
      <c r="W31" s="94"/>
      <c r="X31" s="94"/>
      <c r="Y31" s="94"/>
      <c r="Z31" s="94"/>
      <c r="AA31" s="94"/>
      <c r="AB31" s="94"/>
      <c r="AC31" s="94"/>
      <c r="AD31" s="94"/>
      <c r="AE31" s="94"/>
      <c r="AF31" s="94"/>
    </row>
    <row r="32" spans="1:44" s="80" customFormat="1" x14ac:dyDescent="0.25">
      <c r="A32" s="97" t="s">
        <v>266</v>
      </c>
      <c r="B32" s="104">
        <v>0</v>
      </c>
      <c r="I32" s="94"/>
      <c r="J32" s="94"/>
      <c r="K32" s="94"/>
      <c r="L32" s="94"/>
      <c r="M32" s="94"/>
      <c r="N32" s="94"/>
      <c r="O32" s="94"/>
      <c r="P32" s="94"/>
      <c r="Q32" s="94"/>
      <c r="R32" s="94"/>
      <c r="S32" s="94"/>
      <c r="T32" s="94"/>
      <c r="U32" s="94"/>
      <c r="V32" s="94"/>
      <c r="W32" s="94"/>
      <c r="X32" s="94"/>
      <c r="Y32" s="94"/>
      <c r="Z32" s="94"/>
      <c r="AA32" s="94"/>
      <c r="AB32" s="94"/>
      <c r="AC32" s="94"/>
      <c r="AD32" s="94"/>
      <c r="AE32" s="94"/>
      <c r="AF32" s="94"/>
    </row>
    <row r="33" spans="1:38" s="80" customFormat="1" x14ac:dyDescent="0.25">
      <c r="A33" s="97" t="s">
        <v>267</v>
      </c>
      <c r="B33" s="104"/>
      <c r="I33" s="94"/>
      <c r="J33" s="94"/>
      <c r="K33" s="94"/>
      <c r="L33" s="94"/>
      <c r="M33" s="94"/>
      <c r="N33" s="94"/>
      <c r="O33" s="94"/>
      <c r="P33" s="94"/>
      <c r="Q33" s="94"/>
      <c r="R33" s="94"/>
      <c r="S33" s="94"/>
      <c r="T33" s="94"/>
      <c r="U33" s="94"/>
      <c r="V33" s="94"/>
      <c r="W33" s="94"/>
      <c r="X33" s="94"/>
      <c r="Y33" s="94"/>
      <c r="Z33" s="94"/>
      <c r="AA33" s="94"/>
      <c r="AB33" s="94"/>
      <c r="AC33" s="94"/>
      <c r="AD33" s="94"/>
      <c r="AE33" s="94"/>
      <c r="AF33" s="94"/>
    </row>
    <row r="34" spans="1:38" s="80" customFormat="1" x14ac:dyDescent="0.25">
      <c r="A34" s="97" t="s">
        <v>268</v>
      </c>
      <c r="B34" s="109" t="s">
        <v>269</v>
      </c>
      <c r="I34" s="94"/>
      <c r="J34" s="94"/>
      <c r="K34" s="94"/>
      <c r="L34" s="94"/>
      <c r="M34" s="94"/>
      <c r="N34" s="94"/>
      <c r="O34" s="94"/>
      <c r="P34" s="94"/>
      <c r="Q34" s="94"/>
      <c r="R34" s="94"/>
      <c r="S34" s="94"/>
      <c r="T34" s="94"/>
      <c r="U34" s="94"/>
      <c r="V34" s="94"/>
      <c r="W34" s="94"/>
      <c r="X34" s="94"/>
      <c r="Y34" s="94"/>
      <c r="Z34" s="94"/>
      <c r="AA34" s="94"/>
      <c r="AB34" s="94"/>
      <c r="AC34" s="94"/>
      <c r="AD34" s="94"/>
      <c r="AE34" s="94"/>
      <c r="AF34" s="94"/>
    </row>
    <row r="35" spans="1:38" s="80" customFormat="1" x14ac:dyDescent="0.25">
      <c r="A35" s="110" t="s">
        <v>270</v>
      </c>
      <c r="B35" s="104"/>
      <c r="I35" s="94"/>
      <c r="J35" s="94"/>
      <c r="K35" s="94"/>
      <c r="L35" s="94"/>
      <c r="M35" s="94"/>
      <c r="N35" s="94"/>
      <c r="O35" s="94"/>
      <c r="P35" s="94"/>
      <c r="Q35" s="94"/>
      <c r="R35" s="94"/>
      <c r="S35" s="94"/>
      <c r="T35" s="94"/>
      <c r="U35" s="94"/>
      <c r="V35" s="94"/>
      <c r="W35" s="94"/>
      <c r="X35" s="94"/>
      <c r="Y35" s="94"/>
      <c r="Z35" s="94"/>
      <c r="AA35" s="94"/>
      <c r="AB35" s="94"/>
      <c r="AC35" s="94"/>
      <c r="AD35" s="94"/>
      <c r="AE35" s="94"/>
      <c r="AF35" s="94"/>
    </row>
    <row r="36" spans="1:38" s="80" customFormat="1" x14ac:dyDescent="0.25">
      <c r="A36" s="99" t="s">
        <v>271</v>
      </c>
      <c r="B36" s="111">
        <v>0.2</v>
      </c>
      <c r="I36" s="94"/>
      <c r="J36" s="94"/>
      <c r="K36" s="94"/>
      <c r="L36" s="94"/>
      <c r="M36" s="94"/>
      <c r="N36" s="94"/>
      <c r="O36" s="94"/>
      <c r="P36" s="94"/>
      <c r="Q36" s="94"/>
      <c r="R36" s="94"/>
      <c r="S36" s="94"/>
      <c r="T36" s="94"/>
      <c r="U36" s="94"/>
      <c r="V36" s="94"/>
      <c r="W36" s="94"/>
      <c r="X36" s="94"/>
      <c r="Y36" s="94"/>
      <c r="Z36" s="94"/>
      <c r="AA36" s="94"/>
      <c r="AB36" s="94"/>
      <c r="AC36" s="94"/>
      <c r="AD36" s="94"/>
      <c r="AE36" s="94"/>
      <c r="AF36" s="94"/>
    </row>
    <row r="37" spans="1:38" s="80" customFormat="1" x14ac:dyDescent="0.25">
      <c r="A37" s="95" t="s">
        <v>272</v>
      </c>
      <c r="B37" s="103">
        <v>0</v>
      </c>
      <c r="I37" s="94"/>
      <c r="J37" s="94"/>
      <c r="K37" s="94"/>
      <c r="L37" s="94"/>
      <c r="M37" s="94"/>
      <c r="N37" s="94"/>
      <c r="O37" s="94"/>
      <c r="P37" s="94"/>
      <c r="Q37" s="94"/>
      <c r="R37" s="94"/>
      <c r="S37" s="94"/>
      <c r="T37" s="94"/>
      <c r="U37" s="94"/>
      <c r="V37" s="94"/>
      <c r="W37" s="94"/>
      <c r="X37" s="94"/>
      <c r="Y37" s="94"/>
      <c r="Z37" s="94"/>
      <c r="AA37" s="94"/>
      <c r="AB37" s="94"/>
      <c r="AC37" s="94"/>
      <c r="AD37" s="94"/>
      <c r="AE37" s="94"/>
      <c r="AF37" s="94"/>
    </row>
    <row r="38" spans="1:38" s="80" customFormat="1" x14ac:dyDescent="0.25">
      <c r="A38" s="97" t="s">
        <v>273</v>
      </c>
      <c r="B38" s="104"/>
      <c r="I38" s="94"/>
      <c r="J38" s="94"/>
      <c r="K38" s="94"/>
      <c r="L38" s="94"/>
      <c r="M38" s="94"/>
      <c r="N38" s="94"/>
      <c r="O38" s="94"/>
      <c r="P38" s="94"/>
      <c r="Q38" s="94"/>
      <c r="R38" s="94"/>
      <c r="S38" s="94"/>
      <c r="T38" s="94"/>
      <c r="U38" s="94"/>
      <c r="V38" s="94"/>
      <c r="W38" s="94"/>
      <c r="X38" s="94"/>
      <c r="Y38" s="94"/>
      <c r="Z38" s="94"/>
      <c r="AA38" s="94"/>
      <c r="AB38" s="94"/>
      <c r="AC38" s="94"/>
      <c r="AD38" s="94"/>
      <c r="AE38" s="94"/>
      <c r="AF38" s="94"/>
    </row>
    <row r="39" spans="1:38" s="80" customFormat="1" x14ac:dyDescent="0.25">
      <c r="A39" s="110" t="s">
        <v>274</v>
      </c>
      <c r="B39" s="112">
        <v>0.1</v>
      </c>
      <c r="I39" s="94"/>
      <c r="J39" s="94"/>
      <c r="K39" s="94"/>
      <c r="L39" s="94"/>
      <c r="M39" s="94"/>
      <c r="N39" s="94"/>
      <c r="O39" s="94"/>
      <c r="P39" s="94"/>
      <c r="Q39" s="94"/>
      <c r="R39" s="94"/>
      <c r="S39" s="94"/>
      <c r="T39" s="94"/>
      <c r="U39" s="94"/>
      <c r="V39" s="94"/>
      <c r="W39" s="94"/>
      <c r="X39" s="94"/>
      <c r="Y39" s="94"/>
      <c r="Z39" s="94"/>
      <c r="AA39" s="94"/>
      <c r="AB39" s="94"/>
      <c r="AC39" s="94"/>
      <c r="AD39" s="94"/>
      <c r="AE39" s="94"/>
      <c r="AF39" s="94"/>
    </row>
    <row r="40" spans="1:38" s="113" customFormat="1" x14ac:dyDescent="0.25">
      <c r="A40" s="95" t="s">
        <v>275</v>
      </c>
      <c r="B40" s="114"/>
      <c r="C40" s="115"/>
      <c r="D40" s="80"/>
      <c r="E40" s="80"/>
      <c r="F40" s="80"/>
      <c r="G40" s="80"/>
      <c r="H40" s="80"/>
      <c r="I40" s="80"/>
      <c r="J40" s="80"/>
      <c r="K40" s="80"/>
      <c r="L40" s="80"/>
      <c r="M40" s="80"/>
      <c r="N40" s="80"/>
      <c r="O40" s="80"/>
      <c r="P40" s="80"/>
      <c r="Q40" s="80"/>
      <c r="R40" s="80"/>
      <c r="S40" s="80"/>
      <c r="T40" s="80"/>
      <c r="U40" s="80"/>
      <c r="V40" s="80"/>
      <c r="W40" s="80"/>
      <c r="X40" s="80"/>
      <c r="Y40" s="80"/>
      <c r="Z40" s="80"/>
      <c r="AA40" s="80"/>
      <c r="AB40" s="80"/>
      <c r="AC40" s="80"/>
      <c r="AD40" s="94"/>
      <c r="AE40" s="94"/>
      <c r="AF40" s="94"/>
    </row>
    <row r="41" spans="1:38" s="113" customFormat="1" x14ac:dyDescent="0.25">
      <c r="A41" s="97" t="s">
        <v>276</v>
      </c>
      <c r="B41" s="116"/>
      <c r="C41" s="80"/>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94"/>
      <c r="AE41" s="94"/>
      <c r="AF41" s="94"/>
    </row>
    <row r="42" spans="1:38" s="113" customFormat="1" x14ac:dyDescent="0.25">
      <c r="A42" s="97" t="s">
        <v>277</v>
      </c>
      <c r="B42" s="117"/>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94"/>
      <c r="AE42" s="94"/>
      <c r="AF42" s="94"/>
    </row>
    <row r="43" spans="1:38" s="113" customFormat="1" x14ac:dyDescent="0.25">
      <c r="A43" s="97" t="s">
        <v>278</v>
      </c>
      <c r="B43" s="117">
        <v>0</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94"/>
      <c r="AE43" s="94"/>
      <c r="AF43" s="94"/>
    </row>
    <row r="44" spans="1:38" s="113" customFormat="1" x14ac:dyDescent="0.25">
      <c r="A44" s="97" t="s">
        <v>279</v>
      </c>
      <c r="B44" s="117">
        <f>B133</f>
        <v>0.1371</v>
      </c>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94"/>
      <c r="AE44" s="94"/>
      <c r="AF44" s="94"/>
    </row>
    <row r="45" spans="1:38" s="113" customFormat="1" x14ac:dyDescent="0.25">
      <c r="A45" s="97" t="s">
        <v>280</v>
      </c>
      <c r="B45" s="117">
        <v>1</v>
      </c>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94"/>
      <c r="AE45" s="94"/>
      <c r="AF45" s="94"/>
    </row>
    <row r="46" spans="1:38" s="113" customFormat="1" x14ac:dyDescent="0.25">
      <c r="A46" s="99" t="s">
        <v>281</v>
      </c>
      <c r="B46" s="117">
        <f>B45*B44+B43*B42*(1-B36)</f>
        <v>0.1371</v>
      </c>
      <c r="C46" s="80"/>
      <c r="D46" s="80"/>
      <c r="E46" s="80"/>
      <c r="F46" s="80"/>
      <c r="G46" s="80"/>
      <c r="H46" s="80"/>
      <c r="I46" s="80"/>
      <c r="J46" s="80"/>
      <c r="K46" s="80"/>
      <c r="L46" s="80"/>
      <c r="M46" s="80"/>
      <c r="N46" s="80"/>
      <c r="O46" s="80"/>
      <c r="P46" s="80"/>
      <c r="Q46" s="80"/>
      <c r="R46" s="80"/>
      <c r="S46" s="80"/>
      <c r="T46" s="80"/>
      <c r="U46" s="80"/>
      <c r="V46" s="80"/>
      <c r="W46" s="80"/>
      <c r="X46" s="80"/>
      <c r="Y46" s="80"/>
      <c r="Z46" s="80"/>
      <c r="AA46" s="80"/>
      <c r="AB46" s="118"/>
      <c r="AC46" s="118"/>
      <c r="AD46" s="119"/>
      <c r="AE46" s="94"/>
      <c r="AF46" s="94"/>
    </row>
    <row r="47" spans="1:38" s="113" customFormat="1" x14ac:dyDescent="0.2">
      <c r="A47" s="120" t="s">
        <v>282</v>
      </c>
      <c r="B47" s="121">
        <v>1</v>
      </c>
      <c r="C47" s="121">
        <v>2</v>
      </c>
      <c r="D47" s="121">
        <v>3</v>
      </c>
      <c r="E47" s="121">
        <v>4</v>
      </c>
      <c r="F47" s="121">
        <v>5</v>
      </c>
      <c r="G47" s="121">
        <v>6</v>
      </c>
      <c r="H47" s="121">
        <v>7</v>
      </c>
      <c r="I47" s="121">
        <v>8</v>
      </c>
      <c r="J47" s="121">
        <v>9</v>
      </c>
      <c r="K47" s="121">
        <v>10</v>
      </c>
      <c r="L47" s="121">
        <v>11</v>
      </c>
      <c r="M47" s="121">
        <v>12</v>
      </c>
      <c r="N47" s="121">
        <v>13</v>
      </c>
      <c r="O47" s="121">
        <v>14</v>
      </c>
      <c r="P47" s="121">
        <v>15</v>
      </c>
      <c r="Q47" s="121">
        <v>16</v>
      </c>
      <c r="R47" s="121">
        <v>17</v>
      </c>
      <c r="S47" s="121">
        <v>18</v>
      </c>
      <c r="T47" s="121">
        <v>19</v>
      </c>
      <c r="U47" s="121">
        <v>20</v>
      </c>
      <c r="V47" s="121">
        <v>21</v>
      </c>
      <c r="W47" s="121">
        <v>22</v>
      </c>
      <c r="X47" s="121">
        <v>23</v>
      </c>
      <c r="Y47" s="121">
        <v>24</v>
      </c>
      <c r="Z47" s="121">
        <v>25</v>
      </c>
      <c r="AA47" s="121">
        <v>26</v>
      </c>
      <c r="AB47" s="121">
        <v>27</v>
      </c>
      <c r="AC47" s="122">
        <v>28</v>
      </c>
      <c r="AD47" s="122">
        <v>29</v>
      </c>
      <c r="AE47" s="121">
        <v>30</v>
      </c>
      <c r="AF47" s="121">
        <v>31</v>
      </c>
      <c r="AG47" s="121">
        <v>32</v>
      </c>
      <c r="AH47" s="121">
        <v>33</v>
      </c>
      <c r="AI47" s="121">
        <v>34</v>
      </c>
      <c r="AJ47" s="121">
        <v>35</v>
      </c>
    </row>
    <row r="48" spans="1:38" s="113" customFormat="1" x14ac:dyDescent="0.2">
      <c r="A48" s="123" t="s">
        <v>283</v>
      </c>
      <c r="B48" s="124">
        <f>B140</f>
        <v>8.1000000000000003E-2</v>
      </c>
      <c r="C48" s="124">
        <f t="shared" ref="C48:M48" si="1">C140</f>
        <v>7.3999999999999996E-2</v>
      </c>
      <c r="D48" s="124">
        <f t="shared" si="1"/>
        <v>5.5E-2</v>
      </c>
      <c r="E48" s="124">
        <f t="shared" si="1"/>
        <v>4.1000000000000002E-2</v>
      </c>
      <c r="F48" s="124">
        <f t="shared" si="1"/>
        <v>4.1000000000000002E-2</v>
      </c>
      <c r="G48" s="124">
        <f t="shared" si="1"/>
        <v>4.1000000000000002E-2</v>
      </c>
      <c r="H48" s="124">
        <f t="shared" si="1"/>
        <v>4.1000000000000002E-2</v>
      </c>
      <c r="I48" s="124">
        <f t="shared" si="1"/>
        <v>4.1000000000000002E-2</v>
      </c>
      <c r="J48" s="124">
        <f t="shared" si="1"/>
        <v>4.1000000000000002E-2</v>
      </c>
      <c r="K48" s="124">
        <f t="shared" si="1"/>
        <v>4.1000000000000002E-2</v>
      </c>
      <c r="L48" s="124">
        <f t="shared" si="1"/>
        <v>4.1000000000000002E-2</v>
      </c>
      <c r="M48" s="124">
        <f t="shared" si="1"/>
        <v>4.1000000000000002E-2</v>
      </c>
      <c r="N48" s="124">
        <f t="shared" ref="N48:AL48" si="2">N140</f>
        <v>4.1000000000000002E-2</v>
      </c>
      <c r="O48" s="124">
        <f t="shared" si="2"/>
        <v>4.1000000000000002E-2</v>
      </c>
      <c r="P48" s="124">
        <f t="shared" si="2"/>
        <v>4.1000000000000002E-2</v>
      </c>
      <c r="Q48" s="124">
        <f t="shared" si="2"/>
        <v>4.1000000000000002E-2</v>
      </c>
      <c r="R48" s="124">
        <f t="shared" si="2"/>
        <v>4.1000000000000002E-2</v>
      </c>
      <c r="S48" s="124">
        <f t="shared" si="2"/>
        <v>4.1000000000000002E-2</v>
      </c>
      <c r="T48" s="124">
        <f t="shared" si="2"/>
        <v>4.1000000000000002E-2</v>
      </c>
      <c r="U48" s="124">
        <f t="shared" si="2"/>
        <v>4.1000000000000002E-2</v>
      </c>
      <c r="V48" s="124">
        <f t="shared" si="2"/>
        <v>4.1000000000000002E-2</v>
      </c>
      <c r="W48" s="124">
        <f t="shared" si="2"/>
        <v>4.1000000000000002E-2</v>
      </c>
      <c r="X48" s="124">
        <f t="shared" si="2"/>
        <v>4.1000000000000002E-2</v>
      </c>
      <c r="Y48" s="124">
        <f t="shared" si="2"/>
        <v>4.1000000000000002E-2</v>
      </c>
      <c r="Z48" s="124">
        <f t="shared" si="2"/>
        <v>4.1000000000000002E-2</v>
      </c>
      <c r="AA48" s="124">
        <f t="shared" si="2"/>
        <v>4.1000000000000002E-2</v>
      </c>
      <c r="AB48" s="124">
        <f t="shared" si="2"/>
        <v>4.1000000000000002E-2</v>
      </c>
      <c r="AC48" s="124">
        <f t="shared" si="2"/>
        <v>4.1000000000000002E-2</v>
      </c>
      <c r="AD48" s="124">
        <f t="shared" si="2"/>
        <v>4.1000000000000002E-2</v>
      </c>
      <c r="AE48" s="124">
        <f t="shared" si="2"/>
        <v>4.1000000000000002E-2</v>
      </c>
      <c r="AF48" s="124">
        <f t="shared" si="2"/>
        <v>4.1000000000000002E-2</v>
      </c>
      <c r="AG48" s="124">
        <f t="shared" si="2"/>
        <v>4.1000000000000002E-2</v>
      </c>
      <c r="AH48" s="124">
        <f t="shared" si="2"/>
        <v>4.1000000000000002E-2</v>
      </c>
      <c r="AI48" s="124">
        <f t="shared" si="2"/>
        <v>4.1000000000000002E-2</v>
      </c>
      <c r="AJ48" s="124">
        <f t="shared" si="2"/>
        <v>4.1000000000000002E-2</v>
      </c>
      <c r="AK48" s="124">
        <f t="shared" si="2"/>
        <v>4.1000000000000002E-2</v>
      </c>
      <c r="AL48" s="124">
        <f t="shared" si="2"/>
        <v>4.1000000000000002E-2</v>
      </c>
    </row>
    <row r="49" spans="1:36" s="113" customFormat="1" x14ac:dyDescent="0.2">
      <c r="A49" s="123" t="s">
        <v>284</v>
      </c>
      <c r="B49" s="124">
        <f>B141</f>
        <v>8.1000000000000003E-2</v>
      </c>
      <c r="C49" s="124">
        <f t="shared" ref="C49:M49" si="3">C141</f>
        <v>0.16099400000000008</v>
      </c>
      <c r="D49" s="124">
        <f t="shared" si="3"/>
        <v>0.22484867000000008</v>
      </c>
      <c r="E49" s="124">
        <f t="shared" si="3"/>
        <v>0.27506746547000005</v>
      </c>
      <c r="F49" s="124">
        <f t="shared" si="3"/>
        <v>0.32734523155426998</v>
      </c>
      <c r="G49" s="124">
        <f t="shared" si="3"/>
        <v>0.38176638604799495</v>
      </c>
      <c r="H49" s="124">
        <f t="shared" si="3"/>
        <v>0.43841880787596255</v>
      </c>
      <c r="I49" s="124">
        <f t="shared" si="3"/>
        <v>0.49739397899887683</v>
      </c>
      <c r="J49" s="124">
        <f t="shared" si="3"/>
        <v>0.5587871321378306</v>
      </c>
      <c r="K49" s="124">
        <f t="shared" si="3"/>
        <v>0.62269740455548162</v>
      </c>
      <c r="L49" s="124">
        <f t="shared" si="3"/>
        <v>0.68922799814225622</v>
      </c>
      <c r="M49" s="124">
        <f t="shared" si="3"/>
        <v>0.75848634606608867</v>
      </c>
      <c r="N49" s="125">
        <f t="shared" ref="N49:AJ49" si="4">(1+M49)*(1+N48)-1</f>
        <v>0.83058428625479808</v>
      </c>
      <c r="O49" s="125">
        <f t="shared" si="4"/>
        <v>0.90563824199124476</v>
      </c>
      <c r="P49" s="125">
        <f t="shared" si="4"/>
        <v>0.98376940991288575</v>
      </c>
      <c r="Q49" s="125">
        <f t="shared" si="4"/>
        <v>1.065103955719314</v>
      </c>
      <c r="R49" s="125">
        <f t="shared" si="4"/>
        <v>1.1497732179038058</v>
      </c>
      <c r="S49" s="125">
        <f t="shared" si="4"/>
        <v>1.2379139198378617</v>
      </c>
      <c r="T49" s="125">
        <f t="shared" si="4"/>
        <v>1.3296683905512139</v>
      </c>
      <c r="U49" s="125">
        <f t="shared" si="4"/>
        <v>1.4251847945638136</v>
      </c>
      <c r="V49" s="125">
        <f t="shared" si="4"/>
        <v>1.5246173711409297</v>
      </c>
      <c r="W49" s="125">
        <f t="shared" si="4"/>
        <v>1.6281266833577077</v>
      </c>
      <c r="X49" s="125">
        <f t="shared" si="4"/>
        <v>1.7358798773753734</v>
      </c>
      <c r="Y49" s="125">
        <f t="shared" si="4"/>
        <v>1.8480509523477635</v>
      </c>
      <c r="Z49" s="125">
        <f t="shared" si="4"/>
        <v>1.9648210413940217</v>
      </c>
      <c r="AA49" s="125">
        <f t="shared" si="4"/>
        <v>2.0863787040911763</v>
      </c>
      <c r="AB49" s="125">
        <f t="shared" si="4"/>
        <v>2.2129202309589142</v>
      </c>
      <c r="AC49" s="125">
        <f t="shared" si="4"/>
        <v>2.3446499604282294</v>
      </c>
      <c r="AD49" s="125">
        <f t="shared" si="4"/>
        <v>2.4817806088057863</v>
      </c>
      <c r="AE49" s="125">
        <f t="shared" si="4"/>
        <v>2.6245336137668231</v>
      </c>
      <c r="AF49" s="125">
        <f t="shared" si="4"/>
        <v>2.7731394919312624</v>
      </c>
      <c r="AG49" s="125">
        <f t="shared" si="4"/>
        <v>2.9278382111004437</v>
      </c>
      <c r="AH49" s="125">
        <f t="shared" si="4"/>
        <v>3.088879577755562</v>
      </c>
      <c r="AI49" s="125">
        <f t="shared" si="4"/>
        <v>3.2565236404435396</v>
      </c>
      <c r="AJ49" s="125">
        <f t="shared" si="4"/>
        <v>3.4310411097017246</v>
      </c>
    </row>
    <row r="50" spans="1:36" s="113" customFormat="1" x14ac:dyDescent="0.25">
      <c r="A50" s="123" t="s">
        <v>285</v>
      </c>
      <c r="B50" s="126">
        <f>B51+B52</f>
        <v>0</v>
      </c>
      <c r="C50" s="126">
        <f>C51+C52</f>
        <v>1290000</v>
      </c>
      <c r="D50" s="126">
        <f t="shared" ref="D50:P50" si="5">D51+D52</f>
        <v>1290000</v>
      </c>
      <c r="E50" s="126">
        <f t="shared" si="5"/>
        <v>2290000</v>
      </c>
      <c r="F50" s="126">
        <f t="shared" si="5"/>
        <v>2290000</v>
      </c>
      <c r="G50" s="126">
        <f t="shared" si="5"/>
        <v>2290000</v>
      </c>
      <c r="H50" s="126">
        <f t="shared" si="5"/>
        <v>2290000</v>
      </c>
      <c r="I50" s="126">
        <f t="shared" si="5"/>
        <v>2290000</v>
      </c>
      <c r="J50" s="126">
        <f t="shared" si="5"/>
        <v>2290000</v>
      </c>
      <c r="K50" s="126">
        <f t="shared" si="5"/>
        <v>2290000</v>
      </c>
      <c r="L50" s="126">
        <f t="shared" si="5"/>
        <v>2290000</v>
      </c>
      <c r="M50" s="127">
        <f t="shared" si="5"/>
        <v>2290000</v>
      </c>
      <c r="N50" s="127">
        <f t="shared" si="5"/>
        <v>2290000</v>
      </c>
      <c r="O50" s="127">
        <f t="shared" si="5"/>
        <v>2290000</v>
      </c>
      <c r="P50" s="127">
        <f t="shared" si="5"/>
        <v>2290000</v>
      </c>
      <c r="Q50" s="128">
        <v>19075802.129681278</v>
      </c>
      <c r="R50" s="128">
        <v>19648076.193571713</v>
      </c>
      <c r="S50" s="128">
        <v>20237518.479378864</v>
      </c>
      <c r="T50" s="128">
        <v>20844644.033760227</v>
      </c>
      <c r="U50" s="128">
        <v>21469983.354773033</v>
      </c>
      <c r="V50" s="128">
        <v>22114082.855416223</v>
      </c>
      <c r="W50" s="128">
        <v>22777505.34107871</v>
      </c>
      <c r="X50" s="128">
        <v>23460830.501311075</v>
      </c>
      <c r="Y50" s="128">
        <f t="shared" ref="Y50:AG50" si="6">SUM(Y51:Y53)</f>
        <v>2290000</v>
      </c>
      <c r="Z50" s="128">
        <f t="shared" si="6"/>
        <v>2290000</v>
      </c>
      <c r="AA50" s="128">
        <f t="shared" si="6"/>
        <v>2290000</v>
      </c>
      <c r="AB50" s="128">
        <f t="shared" si="6"/>
        <v>2290000</v>
      </c>
      <c r="AC50" s="128">
        <f t="shared" si="6"/>
        <v>2290000</v>
      </c>
      <c r="AD50" s="128">
        <f t="shared" si="6"/>
        <v>2290000</v>
      </c>
      <c r="AE50" s="128">
        <f t="shared" si="6"/>
        <v>2290000</v>
      </c>
      <c r="AF50" s="128">
        <f t="shared" si="6"/>
        <v>2290000</v>
      </c>
      <c r="AG50" s="128">
        <f t="shared" si="6"/>
        <v>2290000</v>
      </c>
      <c r="AH50" s="128">
        <v>52135.18</v>
      </c>
      <c r="AI50" s="128">
        <v>52135.18</v>
      </c>
      <c r="AJ50" s="128">
        <v>52135.18</v>
      </c>
    </row>
    <row r="51" spans="1:36" s="113" customFormat="1" x14ac:dyDescent="0.25">
      <c r="A51" s="123" t="s">
        <v>286</v>
      </c>
      <c r="B51" s="129"/>
      <c r="C51" s="129">
        <v>160000</v>
      </c>
      <c r="D51" s="129">
        <v>160000</v>
      </c>
      <c r="E51" s="129">
        <v>240000</v>
      </c>
      <c r="F51" s="129">
        <v>240000</v>
      </c>
      <c r="G51" s="129">
        <v>240000</v>
      </c>
      <c r="H51" s="129">
        <v>240000</v>
      </c>
      <c r="I51" s="129">
        <v>240000</v>
      </c>
      <c r="J51" s="129">
        <v>240000</v>
      </c>
      <c r="K51" s="129">
        <v>240000</v>
      </c>
      <c r="L51" s="129">
        <v>240000</v>
      </c>
      <c r="M51" s="130">
        <v>240000</v>
      </c>
      <c r="N51" s="130">
        <v>240000</v>
      </c>
      <c r="O51" s="130">
        <v>240000</v>
      </c>
      <c r="P51" s="130">
        <v>240000</v>
      </c>
      <c r="Q51" s="130">
        <v>240000</v>
      </c>
      <c r="R51" s="130">
        <v>240000</v>
      </c>
      <c r="S51" s="130">
        <v>240000</v>
      </c>
      <c r="T51" s="130">
        <v>240000</v>
      </c>
      <c r="U51" s="130">
        <v>240000</v>
      </c>
      <c r="V51" s="130">
        <v>240000</v>
      </c>
      <c r="W51" s="130">
        <v>240000</v>
      </c>
      <c r="X51" s="130">
        <v>240000</v>
      </c>
      <c r="Y51" s="130">
        <v>240000</v>
      </c>
      <c r="Z51" s="130">
        <v>240000</v>
      </c>
      <c r="AA51" s="130">
        <v>240000</v>
      </c>
      <c r="AB51" s="130">
        <v>240000</v>
      </c>
      <c r="AC51" s="130">
        <v>240000</v>
      </c>
      <c r="AD51" s="130">
        <v>240000</v>
      </c>
      <c r="AE51" s="130">
        <v>240000</v>
      </c>
      <c r="AF51" s="130">
        <v>240000</v>
      </c>
      <c r="AG51" s="130">
        <v>240000</v>
      </c>
      <c r="AH51" s="130">
        <v>240000</v>
      </c>
      <c r="AI51" s="130">
        <v>240000</v>
      </c>
      <c r="AJ51" s="130">
        <v>240000</v>
      </c>
    </row>
    <row r="52" spans="1:36" s="113" customFormat="1" x14ac:dyDescent="0.25">
      <c r="A52" s="131" t="s">
        <v>287</v>
      </c>
      <c r="B52" s="132"/>
      <c r="C52" s="132">
        <v>1130000</v>
      </c>
      <c r="D52" s="132">
        <v>1130000</v>
      </c>
      <c r="E52" s="132">
        <v>2050000</v>
      </c>
      <c r="F52" s="132">
        <v>2050000</v>
      </c>
      <c r="G52" s="132">
        <v>2050000</v>
      </c>
      <c r="H52" s="132">
        <v>2050000</v>
      </c>
      <c r="I52" s="132">
        <v>2050000</v>
      </c>
      <c r="J52" s="132">
        <v>2050000</v>
      </c>
      <c r="K52" s="132">
        <v>2050000</v>
      </c>
      <c r="L52" s="132">
        <v>2050000</v>
      </c>
      <c r="M52" s="133">
        <v>2050000</v>
      </c>
      <c r="N52" s="133">
        <v>2050000</v>
      </c>
      <c r="O52" s="133">
        <v>2050000</v>
      </c>
      <c r="P52" s="133">
        <v>2050000</v>
      </c>
      <c r="Q52" s="133">
        <v>2050000</v>
      </c>
      <c r="R52" s="133">
        <v>2050000</v>
      </c>
      <c r="S52" s="133">
        <v>2050000</v>
      </c>
      <c r="T52" s="133">
        <v>2050000</v>
      </c>
      <c r="U52" s="133">
        <v>2050000</v>
      </c>
      <c r="V52" s="133">
        <v>2050000</v>
      </c>
      <c r="W52" s="133">
        <v>2050000</v>
      </c>
      <c r="X52" s="133">
        <v>2050000</v>
      </c>
      <c r="Y52" s="133">
        <v>2050000</v>
      </c>
      <c r="Z52" s="133">
        <v>2050000</v>
      </c>
      <c r="AA52" s="133">
        <v>2050000</v>
      </c>
      <c r="AB52" s="133">
        <v>2050000</v>
      </c>
      <c r="AC52" s="133">
        <v>2050000</v>
      </c>
      <c r="AD52" s="133">
        <v>2050000</v>
      </c>
      <c r="AE52" s="133">
        <v>2050000</v>
      </c>
      <c r="AF52" s="133">
        <v>2050000</v>
      </c>
      <c r="AG52" s="133">
        <v>2050000</v>
      </c>
      <c r="AH52" s="133">
        <v>2050000</v>
      </c>
      <c r="AI52" s="133">
        <v>2050000</v>
      </c>
      <c r="AJ52" s="133">
        <v>2050000</v>
      </c>
    </row>
    <row r="53" spans="1:36" s="113" customFormat="1" x14ac:dyDescent="0.25">
      <c r="A53" s="134"/>
      <c r="B53" s="135"/>
      <c r="C53" s="135"/>
      <c r="D53" s="135"/>
      <c r="E53" s="135"/>
      <c r="F53" s="135"/>
      <c r="G53" s="135"/>
      <c r="H53" s="135"/>
      <c r="I53" s="135"/>
      <c r="J53" s="135"/>
      <c r="K53" s="135"/>
      <c r="L53" s="135"/>
      <c r="M53" s="136"/>
      <c r="N53" s="136"/>
      <c r="O53" s="136"/>
      <c r="P53" s="136"/>
      <c r="Q53" s="137"/>
      <c r="R53" s="137"/>
      <c r="S53" s="137"/>
      <c r="T53" s="137"/>
      <c r="U53" s="137"/>
      <c r="V53" s="137"/>
      <c r="W53" s="137"/>
      <c r="X53" s="137"/>
      <c r="Y53" s="137"/>
      <c r="Z53" s="137"/>
      <c r="AA53" s="137"/>
      <c r="AB53" s="137"/>
      <c r="AC53" s="138"/>
      <c r="AD53" s="138"/>
      <c r="AE53" s="138"/>
      <c r="AF53" s="138"/>
      <c r="AG53" s="138"/>
      <c r="AH53" s="138"/>
      <c r="AI53" s="138"/>
      <c r="AJ53" s="138"/>
    </row>
    <row r="54" spans="1:36" s="113" customFormat="1" x14ac:dyDescent="0.2">
      <c r="A54" s="80"/>
      <c r="B54" s="115"/>
      <c r="C54" s="115"/>
      <c r="D54" s="115"/>
      <c r="E54" s="115"/>
      <c r="F54" s="115"/>
      <c r="G54" s="115"/>
      <c r="H54" s="115"/>
      <c r="I54" s="115"/>
      <c r="J54" s="115"/>
      <c r="K54" s="115"/>
      <c r="L54" s="115"/>
      <c r="M54" s="115"/>
      <c r="N54" s="115"/>
      <c r="O54" s="115"/>
      <c r="P54" s="115"/>
      <c r="Q54" s="80"/>
      <c r="R54" s="80"/>
      <c r="S54" s="80"/>
      <c r="T54" s="80"/>
      <c r="U54" s="80"/>
      <c r="V54" s="80"/>
      <c r="W54" s="80"/>
      <c r="X54" s="80"/>
      <c r="Y54" s="80"/>
      <c r="Z54" s="80"/>
      <c r="AA54" s="80"/>
      <c r="AB54" s="80"/>
      <c r="AC54" s="139"/>
      <c r="AD54" s="139"/>
      <c r="AE54" s="139"/>
      <c r="AF54" s="139"/>
      <c r="AG54" s="139"/>
      <c r="AH54" s="139"/>
      <c r="AI54" s="139"/>
      <c r="AJ54" s="139"/>
    </row>
    <row r="55" spans="1:36" s="113" customFormat="1" x14ac:dyDescent="0.2">
      <c r="A55" s="140" t="s">
        <v>288</v>
      </c>
      <c r="B55" s="121">
        <v>1</v>
      </c>
      <c r="C55" s="121">
        <v>2</v>
      </c>
      <c r="D55" s="121">
        <v>3</v>
      </c>
      <c r="E55" s="121">
        <v>4</v>
      </c>
      <c r="F55" s="121">
        <v>5</v>
      </c>
      <c r="G55" s="121">
        <v>6</v>
      </c>
      <c r="H55" s="121">
        <v>7</v>
      </c>
      <c r="I55" s="121">
        <v>8</v>
      </c>
      <c r="J55" s="121">
        <v>9</v>
      </c>
      <c r="K55" s="121">
        <v>10</v>
      </c>
      <c r="L55" s="121">
        <v>11</v>
      </c>
      <c r="M55" s="121">
        <v>12</v>
      </c>
      <c r="N55" s="121">
        <v>13</v>
      </c>
      <c r="O55" s="121">
        <v>14</v>
      </c>
      <c r="P55" s="121">
        <v>15</v>
      </c>
      <c r="Q55" s="121">
        <v>16</v>
      </c>
      <c r="R55" s="121">
        <v>17</v>
      </c>
      <c r="S55" s="121">
        <v>18</v>
      </c>
      <c r="T55" s="121">
        <v>19</v>
      </c>
      <c r="U55" s="121">
        <v>20</v>
      </c>
      <c r="V55" s="121">
        <v>21</v>
      </c>
      <c r="W55" s="121">
        <v>22</v>
      </c>
      <c r="X55" s="121">
        <v>23</v>
      </c>
      <c r="Y55" s="121">
        <v>24</v>
      </c>
      <c r="Z55" s="121">
        <v>25</v>
      </c>
      <c r="AA55" s="121">
        <v>26</v>
      </c>
      <c r="AB55" s="121">
        <v>27</v>
      </c>
      <c r="AC55" s="141">
        <v>28</v>
      </c>
      <c r="AD55" s="141">
        <v>29</v>
      </c>
      <c r="AE55" s="141">
        <v>29</v>
      </c>
      <c r="AF55" s="141">
        <v>29</v>
      </c>
      <c r="AG55" s="141">
        <v>29</v>
      </c>
      <c r="AH55" s="141">
        <v>29</v>
      </c>
      <c r="AI55" s="141">
        <v>29</v>
      </c>
      <c r="AJ55" s="141">
        <v>29</v>
      </c>
    </row>
    <row r="56" spans="1:36" s="113" customFormat="1" x14ac:dyDescent="0.25">
      <c r="A56" s="123" t="s">
        <v>289</v>
      </c>
      <c r="B56" s="136">
        <v>0</v>
      </c>
      <c r="C56" s="136">
        <v>0</v>
      </c>
      <c r="D56" s="136">
        <v>0</v>
      </c>
      <c r="E56" s="136">
        <v>0</v>
      </c>
      <c r="F56" s="136">
        <v>0</v>
      </c>
      <c r="G56" s="136">
        <v>0</v>
      </c>
      <c r="H56" s="136">
        <v>0</v>
      </c>
      <c r="I56" s="136">
        <v>0</v>
      </c>
      <c r="J56" s="136">
        <v>0</v>
      </c>
      <c r="K56" s="136">
        <v>0</v>
      </c>
      <c r="L56" s="136">
        <v>0</v>
      </c>
      <c r="M56" s="136">
        <v>0</v>
      </c>
      <c r="N56" s="136">
        <v>0</v>
      </c>
      <c r="O56" s="136">
        <v>0</v>
      </c>
      <c r="P56" s="136">
        <v>0</v>
      </c>
      <c r="Q56" s="136">
        <v>0</v>
      </c>
      <c r="R56" s="136">
        <v>0</v>
      </c>
      <c r="S56" s="136">
        <v>0</v>
      </c>
      <c r="T56" s="136">
        <v>0</v>
      </c>
      <c r="U56" s="136">
        <v>0</v>
      </c>
      <c r="V56" s="136">
        <v>0</v>
      </c>
      <c r="W56" s="136">
        <v>0</v>
      </c>
      <c r="X56" s="136">
        <v>0</v>
      </c>
      <c r="Y56" s="136">
        <v>0</v>
      </c>
      <c r="Z56" s="136">
        <v>0</v>
      </c>
      <c r="AA56" s="136">
        <v>0</v>
      </c>
      <c r="AB56" s="136">
        <v>0</v>
      </c>
      <c r="AC56" s="136">
        <v>0</v>
      </c>
      <c r="AD56" s="136">
        <v>0</v>
      </c>
      <c r="AE56" s="136">
        <v>0</v>
      </c>
      <c r="AF56" s="136">
        <v>0</v>
      </c>
      <c r="AG56" s="136">
        <v>0</v>
      </c>
      <c r="AH56" s="136">
        <v>0</v>
      </c>
      <c r="AI56" s="136">
        <v>0</v>
      </c>
      <c r="AJ56" s="136">
        <v>0</v>
      </c>
    </row>
    <row r="57" spans="1:36" s="113" customFormat="1" x14ac:dyDescent="0.25">
      <c r="A57" s="123" t="s">
        <v>290</v>
      </c>
      <c r="B57" s="136">
        <v>0</v>
      </c>
      <c r="C57" s="136">
        <v>0</v>
      </c>
      <c r="D57" s="136">
        <v>0</v>
      </c>
      <c r="E57" s="136">
        <v>0</v>
      </c>
      <c r="F57" s="136">
        <v>0</v>
      </c>
      <c r="G57" s="136">
        <v>0</v>
      </c>
      <c r="H57" s="136">
        <v>0</v>
      </c>
      <c r="I57" s="136">
        <v>0</v>
      </c>
      <c r="J57" s="136">
        <v>0</v>
      </c>
      <c r="K57" s="136">
        <v>0</v>
      </c>
      <c r="L57" s="136">
        <v>0</v>
      </c>
      <c r="M57" s="136">
        <v>0</v>
      </c>
      <c r="N57" s="136">
        <v>0</v>
      </c>
      <c r="O57" s="136">
        <v>0</v>
      </c>
      <c r="P57" s="136">
        <v>0</v>
      </c>
      <c r="Q57" s="136">
        <v>0</v>
      </c>
      <c r="R57" s="136">
        <v>0</v>
      </c>
      <c r="S57" s="136">
        <v>0</v>
      </c>
      <c r="T57" s="136">
        <v>0</v>
      </c>
      <c r="U57" s="136">
        <v>0</v>
      </c>
      <c r="V57" s="136">
        <v>0</v>
      </c>
      <c r="W57" s="136">
        <v>0</v>
      </c>
      <c r="X57" s="136">
        <v>0</v>
      </c>
      <c r="Y57" s="136">
        <v>0</v>
      </c>
      <c r="Z57" s="136">
        <v>0</v>
      </c>
      <c r="AA57" s="136">
        <v>0</v>
      </c>
      <c r="AB57" s="136">
        <v>0</v>
      </c>
      <c r="AC57" s="136">
        <v>0</v>
      </c>
      <c r="AD57" s="136">
        <v>0</v>
      </c>
      <c r="AE57" s="136">
        <v>0</v>
      </c>
      <c r="AF57" s="136">
        <v>0</v>
      </c>
      <c r="AG57" s="136">
        <v>0</v>
      </c>
      <c r="AH57" s="136">
        <v>0</v>
      </c>
      <c r="AI57" s="136">
        <v>0</v>
      </c>
      <c r="AJ57" s="136">
        <v>0</v>
      </c>
    </row>
    <row r="58" spans="1:36" s="113" customFormat="1" x14ac:dyDescent="0.25">
      <c r="A58" s="123" t="s">
        <v>291</v>
      </c>
      <c r="B58" s="136">
        <v>0</v>
      </c>
      <c r="C58" s="136">
        <v>0</v>
      </c>
      <c r="D58" s="136">
        <v>0</v>
      </c>
      <c r="E58" s="136">
        <v>0</v>
      </c>
      <c r="F58" s="136">
        <v>0</v>
      </c>
      <c r="G58" s="136">
        <v>0</v>
      </c>
      <c r="H58" s="136">
        <v>0</v>
      </c>
      <c r="I58" s="136">
        <v>0</v>
      </c>
      <c r="J58" s="136">
        <v>0</v>
      </c>
      <c r="K58" s="136">
        <v>0</v>
      </c>
      <c r="L58" s="136">
        <v>0</v>
      </c>
      <c r="M58" s="136">
        <v>0</v>
      </c>
      <c r="N58" s="136">
        <v>0</v>
      </c>
      <c r="O58" s="136">
        <v>0</v>
      </c>
      <c r="P58" s="136">
        <v>0</v>
      </c>
      <c r="Q58" s="136">
        <v>0</v>
      </c>
      <c r="R58" s="136">
        <v>0</v>
      </c>
      <c r="S58" s="136">
        <v>0</v>
      </c>
      <c r="T58" s="136">
        <v>0</v>
      </c>
      <c r="U58" s="136">
        <v>0</v>
      </c>
      <c r="V58" s="136">
        <v>0</v>
      </c>
      <c r="W58" s="136">
        <v>0</v>
      </c>
      <c r="X58" s="136">
        <v>0</v>
      </c>
      <c r="Y58" s="136">
        <v>0</v>
      </c>
      <c r="Z58" s="136">
        <v>0</v>
      </c>
      <c r="AA58" s="136">
        <v>0</v>
      </c>
      <c r="AB58" s="136">
        <v>0</v>
      </c>
      <c r="AC58" s="136">
        <v>0</v>
      </c>
      <c r="AD58" s="136">
        <v>0</v>
      </c>
      <c r="AE58" s="136">
        <v>0</v>
      </c>
      <c r="AF58" s="136">
        <v>0</v>
      </c>
      <c r="AG58" s="136">
        <v>0</v>
      </c>
      <c r="AH58" s="136">
        <v>0</v>
      </c>
      <c r="AI58" s="136">
        <v>0</v>
      </c>
      <c r="AJ58" s="136">
        <v>0</v>
      </c>
    </row>
    <row r="59" spans="1:36" s="113" customFormat="1" x14ac:dyDescent="0.25">
      <c r="A59" s="131" t="s">
        <v>292</v>
      </c>
      <c r="B59" s="128">
        <v>0</v>
      </c>
      <c r="C59" s="128">
        <v>0</v>
      </c>
      <c r="D59" s="128">
        <v>0</v>
      </c>
      <c r="E59" s="128">
        <v>0</v>
      </c>
      <c r="F59" s="128">
        <v>0</v>
      </c>
      <c r="G59" s="128">
        <v>0</v>
      </c>
      <c r="H59" s="128">
        <v>0</v>
      </c>
      <c r="I59" s="128">
        <v>0</v>
      </c>
      <c r="J59" s="128">
        <v>0</v>
      </c>
      <c r="K59" s="128">
        <v>0</v>
      </c>
      <c r="L59" s="128">
        <v>0</v>
      </c>
      <c r="M59" s="128">
        <v>0</v>
      </c>
      <c r="N59" s="128">
        <v>0</v>
      </c>
      <c r="O59" s="128">
        <v>0</v>
      </c>
      <c r="P59" s="128">
        <v>0</v>
      </c>
      <c r="Q59" s="128">
        <v>0</v>
      </c>
      <c r="R59" s="128">
        <v>0</v>
      </c>
      <c r="S59" s="128">
        <v>0</v>
      </c>
      <c r="T59" s="128">
        <v>0</v>
      </c>
      <c r="U59" s="128">
        <v>0</v>
      </c>
      <c r="V59" s="128">
        <v>0</v>
      </c>
      <c r="W59" s="128">
        <v>0</v>
      </c>
      <c r="X59" s="128">
        <v>0</v>
      </c>
      <c r="Y59" s="128">
        <v>0</v>
      </c>
      <c r="Z59" s="128">
        <v>0</v>
      </c>
      <c r="AA59" s="128">
        <v>0</v>
      </c>
      <c r="AB59" s="128">
        <v>0</v>
      </c>
      <c r="AC59" s="128">
        <v>0</v>
      </c>
      <c r="AD59" s="128">
        <v>0</v>
      </c>
      <c r="AE59" s="128">
        <v>0</v>
      </c>
      <c r="AF59" s="128">
        <v>0</v>
      </c>
      <c r="AG59" s="128">
        <v>0</v>
      </c>
      <c r="AH59" s="128">
        <v>0</v>
      </c>
      <c r="AI59" s="128">
        <v>0</v>
      </c>
      <c r="AJ59" s="128">
        <v>0</v>
      </c>
    </row>
    <row r="60" spans="1:36" s="113" customFormat="1" x14ac:dyDescent="0.25">
      <c r="A60" s="80"/>
      <c r="B60" s="142"/>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4"/>
      <c r="AC60" s="144"/>
      <c r="AD60" s="144"/>
      <c r="AF60" s="94"/>
    </row>
    <row r="61" spans="1:36" s="113" customFormat="1" x14ac:dyDescent="0.2">
      <c r="A61" s="140" t="s">
        <v>293</v>
      </c>
      <c r="B61" s="121">
        <v>1</v>
      </c>
      <c r="C61" s="121">
        <v>2</v>
      </c>
      <c r="D61" s="121">
        <v>3</v>
      </c>
      <c r="E61" s="121">
        <v>4</v>
      </c>
      <c r="F61" s="121">
        <v>5</v>
      </c>
      <c r="G61" s="121">
        <v>6</v>
      </c>
      <c r="H61" s="121">
        <v>7</v>
      </c>
      <c r="I61" s="121">
        <v>8</v>
      </c>
      <c r="J61" s="121">
        <v>9</v>
      </c>
      <c r="K61" s="121">
        <v>10</v>
      </c>
      <c r="L61" s="121">
        <v>11</v>
      </c>
      <c r="M61" s="121">
        <v>12</v>
      </c>
      <c r="N61" s="121">
        <v>13</v>
      </c>
      <c r="O61" s="121">
        <v>14</v>
      </c>
      <c r="P61" s="121">
        <v>15</v>
      </c>
      <c r="Q61" s="121">
        <v>16</v>
      </c>
      <c r="R61" s="121">
        <v>17</v>
      </c>
      <c r="S61" s="121">
        <v>18</v>
      </c>
      <c r="T61" s="121">
        <v>19</v>
      </c>
      <c r="U61" s="121">
        <v>20</v>
      </c>
      <c r="V61" s="121">
        <v>21</v>
      </c>
      <c r="W61" s="121">
        <v>22</v>
      </c>
      <c r="X61" s="121">
        <v>23</v>
      </c>
      <c r="Y61" s="121">
        <v>24</v>
      </c>
      <c r="Z61" s="121">
        <v>25</v>
      </c>
      <c r="AA61" s="121">
        <v>26</v>
      </c>
      <c r="AB61" s="121">
        <v>27</v>
      </c>
      <c r="AC61" s="122">
        <v>28</v>
      </c>
      <c r="AD61" s="122">
        <v>29</v>
      </c>
      <c r="AE61" s="121">
        <v>29</v>
      </c>
      <c r="AF61" s="121">
        <v>29</v>
      </c>
      <c r="AG61" s="121">
        <v>29</v>
      </c>
      <c r="AH61" s="121">
        <v>29</v>
      </c>
      <c r="AI61" s="121">
        <v>29</v>
      </c>
      <c r="AJ61" s="121">
        <v>29</v>
      </c>
    </row>
    <row r="62" spans="1:36" s="113" customFormat="1" ht="14.25" x14ac:dyDescent="0.2">
      <c r="A62" s="145" t="s">
        <v>294</v>
      </c>
      <c r="B62" s="146">
        <f t="shared" ref="B62:AJ62" si="7">B50*$B$28</f>
        <v>0</v>
      </c>
      <c r="C62" s="146">
        <f>C50*$B$28</f>
        <v>1290000</v>
      </c>
      <c r="D62" s="146">
        <f t="shared" si="7"/>
        <v>1290000</v>
      </c>
      <c r="E62" s="146">
        <f t="shared" si="7"/>
        <v>2290000</v>
      </c>
      <c r="F62" s="146">
        <f t="shared" si="7"/>
        <v>2290000</v>
      </c>
      <c r="G62" s="146">
        <f t="shared" si="7"/>
        <v>2290000</v>
      </c>
      <c r="H62" s="146">
        <f t="shared" si="7"/>
        <v>2290000</v>
      </c>
      <c r="I62" s="146">
        <f t="shared" si="7"/>
        <v>2290000</v>
      </c>
      <c r="J62" s="146">
        <f t="shared" si="7"/>
        <v>2290000</v>
      </c>
      <c r="K62" s="146">
        <f t="shared" si="7"/>
        <v>2290000</v>
      </c>
      <c r="L62" s="146">
        <f t="shared" si="7"/>
        <v>2290000</v>
      </c>
      <c r="M62" s="146">
        <f t="shared" si="7"/>
        <v>2290000</v>
      </c>
      <c r="N62" s="146">
        <f t="shared" si="7"/>
        <v>2290000</v>
      </c>
      <c r="O62" s="146">
        <f t="shared" si="7"/>
        <v>2290000</v>
      </c>
      <c r="P62" s="146">
        <f t="shared" si="7"/>
        <v>2290000</v>
      </c>
      <c r="Q62" s="146">
        <f t="shared" si="7"/>
        <v>19075802.129681278</v>
      </c>
      <c r="R62" s="146">
        <f t="shared" si="7"/>
        <v>19648076.193571713</v>
      </c>
      <c r="S62" s="146">
        <f t="shared" si="7"/>
        <v>20237518.479378864</v>
      </c>
      <c r="T62" s="146">
        <f t="shared" si="7"/>
        <v>20844644.033760227</v>
      </c>
      <c r="U62" s="146">
        <f t="shared" si="7"/>
        <v>21469983.354773033</v>
      </c>
      <c r="V62" s="146">
        <f t="shared" si="7"/>
        <v>22114082.855416223</v>
      </c>
      <c r="W62" s="146">
        <f t="shared" si="7"/>
        <v>22777505.34107871</v>
      </c>
      <c r="X62" s="146">
        <f t="shared" si="7"/>
        <v>23460830.501311075</v>
      </c>
      <c r="Y62" s="146">
        <f t="shared" si="7"/>
        <v>2290000</v>
      </c>
      <c r="Z62" s="146">
        <f t="shared" si="7"/>
        <v>2290000</v>
      </c>
      <c r="AA62" s="146">
        <f t="shared" si="7"/>
        <v>2290000</v>
      </c>
      <c r="AB62" s="146">
        <f t="shared" si="7"/>
        <v>2290000</v>
      </c>
      <c r="AC62" s="146">
        <f t="shared" si="7"/>
        <v>2290000</v>
      </c>
      <c r="AD62" s="146">
        <f t="shared" si="7"/>
        <v>2290000</v>
      </c>
      <c r="AE62" s="146">
        <f t="shared" si="7"/>
        <v>2290000</v>
      </c>
      <c r="AF62" s="146">
        <f t="shared" si="7"/>
        <v>2290000</v>
      </c>
      <c r="AG62" s="146">
        <f t="shared" si="7"/>
        <v>2290000</v>
      </c>
      <c r="AH62" s="146">
        <f t="shared" si="7"/>
        <v>52135.18</v>
      </c>
      <c r="AI62" s="146">
        <f t="shared" si="7"/>
        <v>52135.18</v>
      </c>
      <c r="AJ62" s="146">
        <f t="shared" si="7"/>
        <v>52135.18</v>
      </c>
    </row>
    <row r="63" spans="1:36" s="113" customFormat="1" x14ac:dyDescent="0.2">
      <c r="A63" s="123" t="s">
        <v>295</v>
      </c>
      <c r="B63" s="147">
        <f>SUM(B64:B69)</f>
        <v>0</v>
      </c>
      <c r="C63" s="147">
        <f t="shared" ref="C63:F63" si="8">SUM(C64:C69)</f>
        <v>0</v>
      </c>
      <c r="D63" s="147">
        <f t="shared" si="8"/>
        <v>0</v>
      </c>
      <c r="E63" s="147">
        <f t="shared" si="8"/>
        <v>0</v>
      </c>
      <c r="F63" s="147">
        <f t="shared" si="8"/>
        <v>0</v>
      </c>
      <c r="G63" s="147">
        <f>SUM(G64:G69)</f>
        <v>0</v>
      </c>
      <c r="H63" s="147">
        <f t="shared" ref="H63:AJ63" si="9">SUM(H64:H69)</f>
        <v>0</v>
      </c>
      <c r="I63" s="147">
        <f t="shared" si="9"/>
        <v>0</v>
      </c>
      <c r="J63" s="147">
        <f t="shared" si="9"/>
        <v>0</v>
      </c>
      <c r="K63" s="147">
        <f t="shared" si="9"/>
        <v>0</v>
      </c>
      <c r="L63" s="147">
        <f t="shared" si="9"/>
        <v>0</v>
      </c>
      <c r="M63" s="147">
        <f t="shared" si="9"/>
        <v>0</v>
      </c>
      <c r="N63" s="147">
        <f t="shared" si="9"/>
        <v>0</v>
      </c>
      <c r="O63" s="147">
        <f t="shared" si="9"/>
        <v>0</v>
      </c>
      <c r="P63" s="147">
        <f t="shared" si="9"/>
        <v>0</v>
      </c>
      <c r="Q63" s="147">
        <f t="shared" si="9"/>
        <v>0</v>
      </c>
      <c r="R63" s="147">
        <f t="shared" si="9"/>
        <v>0</v>
      </c>
      <c r="S63" s="147">
        <f t="shared" si="9"/>
        <v>0</v>
      </c>
      <c r="T63" s="147">
        <f t="shared" si="9"/>
        <v>0</v>
      </c>
      <c r="U63" s="147">
        <f t="shared" si="9"/>
        <v>0</v>
      </c>
      <c r="V63" s="147">
        <f t="shared" si="9"/>
        <v>0</v>
      </c>
      <c r="W63" s="147">
        <f t="shared" si="9"/>
        <v>0</v>
      </c>
      <c r="X63" s="147">
        <f t="shared" si="9"/>
        <v>0</v>
      </c>
      <c r="Y63" s="147">
        <f t="shared" si="9"/>
        <v>0</v>
      </c>
      <c r="Z63" s="147">
        <f t="shared" si="9"/>
        <v>0</v>
      </c>
      <c r="AA63" s="147">
        <f t="shared" si="9"/>
        <v>0</v>
      </c>
      <c r="AB63" s="147">
        <f t="shared" si="9"/>
        <v>0</v>
      </c>
      <c r="AC63" s="147">
        <f t="shared" si="9"/>
        <v>0</v>
      </c>
      <c r="AD63" s="147">
        <f t="shared" si="9"/>
        <v>0</v>
      </c>
      <c r="AE63" s="147">
        <f t="shared" si="9"/>
        <v>0</v>
      </c>
      <c r="AF63" s="147">
        <f t="shared" si="9"/>
        <v>0</v>
      </c>
      <c r="AG63" s="147">
        <f t="shared" si="9"/>
        <v>0</v>
      </c>
      <c r="AH63" s="147">
        <f t="shared" si="9"/>
        <v>0</v>
      </c>
      <c r="AI63" s="147">
        <f t="shared" si="9"/>
        <v>0</v>
      </c>
      <c r="AJ63" s="147">
        <f t="shared" si="9"/>
        <v>0</v>
      </c>
    </row>
    <row r="64" spans="1:36" s="113" customFormat="1" x14ac:dyDescent="0.25">
      <c r="A64" s="148" t="s">
        <v>296</v>
      </c>
      <c r="B64" s="149"/>
      <c r="C64" s="149"/>
      <c r="D64" s="149"/>
      <c r="E64" s="149"/>
      <c r="F64" s="136"/>
      <c r="G64" s="136">
        <v>0</v>
      </c>
      <c r="H64" s="136">
        <v>0</v>
      </c>
      <c r="I64" s="136">
        <f>-IF(I$47&lt;=$B$30,0,$B$29*(1+I$49)*$B$28)</f>
        <v>0</v>
      </c>
      <c r="J64" s="136">
        <v>0</v>
      </c>
      <c r="K64" s="136">
        <v>0</v>
      </c>
      <c r="L64" s="136">
        <f t="shared" ref="L64:AJ64" si="10">-IF(L$47&lt;=$B$30,0,$B$29*(1+L$49)*$B$28)</f>
        <v>0</v>
      </c>
      <c r="M64" s="136">
        <v>0</v>
      </c>
      <c r="N64" s="136">
        <v>0</v>
      </c>
      <c r="O64" s="136">
        <f t="shared" si="10"/>
        <v>0</v>
      </c>
      <c r="P64" s="136">
        <v>0</v>
      </c>
      <c r="Q64" s="136">
        <v>0</v>
      </c>
      <c r="R64" s="136">
        <f t="shared" si="10"/>
        <v>0</v>
      </c>
      <c r="S64" s="136">
        <v>0</v>
      </c>
      <c r="T64" s="136">
        <v>0</v>
      </c>
      <c r="U64" s="136">
        <f t="shared" si="10"/>
        <v>0</v>
      </c>
      <c r="V64" s="136">
        <v>0</v>
      </c>
      <c r="W64" s="136">
        <v>0</v>
      </c>
      <c r="X64" s="136">
        <f t="shared" si="10"/>
        <v>0</v>
      </c>
      <c r="Y64" s="136">
        <v>0</v>
      </c>
      <c r="Z64" s="136">
        <v>0</v>
      </c>
      <c r="AA64" s="136">
        <f t="shared" si="10"/>
        <v>0</v>
      </c>
      <c r="AB64" s="136">
        <v>0</v>
      </c>
      <c r="AC64" s="136">
        <v>0</v>
      </c>
      <c r="AD64" s="136">
        <f t="shared" si="10"/>
        <v>0</v>
      </c>
      <c r="AE64" s="136">
        <v>0</v>
      </c>
      <c r="AF64" s="136">
        <v>0</v>
      </c>
      <c r="AG64" s="136">
        <f t="shared" si="10"/>
        <v>0</v>
      </c>
      <c r="AH64" s="136">
        <v>0</v>
      </c>
      <c r="AI64" s="136">
        <v>0</v>
      </c>
      <c r="AJ64" s="136">
        <f t="shared" si="10"/>
        <v>0</v>
      </c>
    </row>
    <row r="65" spans="1:36" s="113" customFormat="1" x14ac:dyDescent="0.25">
      <c r="A65" s="123" t="str">
        <f>A32</f>
        <v>Прочие расходы при эксплуатации объекта, руб. без НДС</v>
      </c>
      <c r="B65" s="136"/>
      <c r="C65" s="136">
        <f>-B32</f>
        <v>0</v>
      </c>
      <c r="D65" s="136">
        <f>C65*(1+D48)</f>
        <v>0</v>
      </c>
      <c r="E65" s="136">
        <f t="shared" ref="E65:P65" si="11">D65*(1+E48)</f>
        <v>0</v>
      </c>
      <c r="F65" s="136">
        <f t="shared" si="11"/>
        <v>0</v>
      </c>
      <c r="G65" s="136">
        <f t="shared" si="11"/>
        <v>0</v>
      </c>
      <c r="H65" s="136">
        <f t="shared" si="11"/>
        <v>0</v>
      </c>
      <c r="I65" s="136">
        <f t="shared" si="11"/>
        <v>0</v>
      </c>
      <c r="J65" s="136">
        <f t="shared" si="11"/>
        <v>0</v>
      </c>
      <c r="K65" s="136">
        <f t="shared" si="11"/>
        <v>0</v>
      </c>
      <c r="L65" s="136">
        <f t="shared" si="11"/>
        <v>0</v>
      </c>
      <c r="M65" s="136">
        <f t="shared" si="11"/>
        <v>0</v>
      </c>
      <c r="N65" s="136">
        <f t="shared" si="11"/>
        <v>0</v>
      </c>
      <c r="O65" s="136">
        <f t="shared" si="11"/>
        <v>0</v>
      </c>
      <c r="P65" s="136">
        <f t="shared" si="11"/>
        <v>0</v>
      </c>
      <c r="Q65" s="147">
        <f t="shared" ref="Q65:AJ65" si="12">-IF(Q$47&lt;=$B$33,0,$B$32*(1+Q$49)*$B$28)</f>
        <v>0</v>
      </c>
      <c r="R65" s="147">
        <f t="shared" si="12"/>
        <v>0</v>
      </c>
      <c r="S65" s="147">
        <f t="shared" si="12"/>
        <v>0</v>
      </c>
      <c r="T65" s="147">
        <f t="shared" si="12"/>
        <v>0</v>
      </c>
      <c r="U65" s="147">
        <f t="shared" si="12"/>
        <v>0</v>
      </c>
      <c r="V65" s="147">
        <f t="shared" si="12"/>
        <v>0</v>
      </c>
      <c r="W65" s="147">
        <f t="shared" si="12"/>
        <v>0</v>
      </c>
      <c r="X65" s="147">
        <f t="shared" si="12"/>
        <v>0</v>
      </c>
      <c r="Y65" s="147">
        <f t="shared" si="12"/>
        <v>0</v>
      </c>
      <c r="Z65" s="147">
        <f t="shared" si="12"/>
        <v>0</v>
      </c>
      <c r="AA65" s="147">
        <f t="shared" si="12"/>
        <v>0</v>
      </c>
      <c r="AB65" s="147">
        <f t="shared" si="12"/>
        <v>0</v>
      </c>
      <c r="AC65" s="147">
        <f t="shared" si="12"/>
        <v>0</v>
      </c>
      <c r="AD65" s="147">
        <f t="shared" si="12"/>
        <v>0</v>
      </c>
      <c r="AE65" s="147">
        <f t="shared" si="12"/>
        <v>0</v>
      </c>
      <c r="AF65" s="147">
        <f t="shared" si="12"/>
        <v>0</v>
      </c>
      <c r="AG65" s="147">
        <f t="shared" si="12"/>
        <v>0</v>
      </c>
      <c r="AH65" s="147">
        <f t="shared" si="12"/>
        <v>0</v>
      </c>
      <c r="AI65" s="147">
        <f t="shared" si="12"/>
        <v>0</v>
      </c>
      <c r="AJ65" s="147">
        <f t="shared" si="12"/>
        <v>0</v>
      </c>
    </row>
    <row r="66" spans="1:36" s="113" customFormat="1" x14ac:dyDescent="0.2">
      <c r="A66" s="148" t="s">
        <v>270</v>
      </c>
      <c r="B66" s="150"/>
      <c r="C66" s="150"/>
      <c r="D66" s="150"/>
      <c r="E66" s="150"/>
      <c r="F66" s="150"/>
      <c r="G66" s="150"/>
      <c r="H66" s="150"/>
      <c r="I66" s="150"/>
      <c r="J66" s="150"/>
      <c r="K66" s="150"/>
      <c r="L66" s="150"/>
      <c r="M66" s="150"/>
      <c r="N66" s="147">
        <f>-IF(N$47&lt;=$B$30,0,$B$35*(1+N$48)*$B$28)</f>
        <v>0</v>
      </c>
      <c r="O66" s="147">
        <v>0</v>
      </c>
      <c r="P66" s="147">
        <v>0</v>
      </c>
      <c r="Q66" s="147">
        <v>0</v>
      </c>
      <c r="R66" s="147">
        <v>0</v>
      </c>
      <c r="S66" s="147">
        <v>0</v>
      </c>
      <c r="T66" s="147">
        <v>0</v>
      </c>
      <c r="U66" s="147">
        <v>0</v>
      </c>
      <c r="V66" s="147">
        <f t="shared" ref="V66:AD66" si="13">-IF(V$47&lt;=$B$30,0,$B$35*(1+V$48)*$B$28)</f>
        <v>0</v>
      </c>
      <c r="W66" s="147">
        <v>0</v>
      </c>
      <c r="X66" s="147">
        <v>0</v>
      </c>
      <c r="Y66" s="147">
        <v>0</v>
      </c>
      <c r="Z66" s="147">
        <v>0</v>
      </c>
      <c r="AA66" s="147">
        <v>0</v>
      </c>
      <c r="AB66" s="147">
        <v>0</v>
      </c>
      <c r="AC66" s="147">
        <v>0</v>
      </c>
      <c r="AD66" s="147">
        <f t="shared" si="13"/>
        <v>0</v>
      </c>
      <c r="AE66" s="147">
        <v>0</v>
      </c>
      <c r="AF66" s="147">
        <v>0</v>
      </c>
      <c r="AG66" s="147">
        <v>0</v>
      </c>
      <c r="AH66" s="147">
        <v>0</v>
      </c>
      <c r="AI66" s="147">
        <v>0</v>
      </c>
      <c r="AJ66" s="147">
        <v>0</v>
      </c>
    </row>
    <row r="67" spans="1:36" s="113" customFormat="1" x14ac:dyDescent="0.25">
      <c r="A67" s="148" t="s">
        <v>297</v>
      </c>
      <c r="B67" s="136"/>
      <c r="C67" s="136"/>
      <c r="D67" s="136">
        <v>0</v>
      </c>
      <c r="E67" s="136">
        <v>0</v>
      </c>
      <c r="F67" s="136">
        <v>0</v>
      </c>
      <c r="G67" s="136">
        <v>0</v>
      </c>
      <c r="H67" s="136">
        <v>0</v>
      </c>
      <c r="I67" s="136">
        <v>0</v>
      </c>
      <c r="J67" s="136">
        <v>0</v>
      </c>
      <c r="K67" s="136">
        <v>0</v>
      </c>
      <c r="L67" s="136">
        <v>0</v>
      </c>
      <c r="M67" s="136">
        <v>0</v>
      </c>
      <c r="N67" s="136">
        <v>0</v>
      </c>
      <c r="O67" s="136">
        <v>0</v>
      </c>
      <c r="P67" s="136">
        <v>0</v>
      </c>
      <c r="Q67" s="136">
        <v>0</v>
      </c>
      <c r="R67" s="136">
        <v>0</v>
      </c>
      <c r="S67" s="136">
        <v>0</v>
      </c>
      <c r="T67" s="136">
        <v>0</v>
      </c>
      <c r="U67" s="136">
        <v>0</v>
      </c>
      <c r="V67" s="136">
        <v>0</v>
      </c>
      <c r="W67" s="136">
        <v>0</v>
      </c>
      <c r="X67" s="136">
        <v>0</v>
      </c>
      <c r="Y67" s="136">
        <v>0</v>
      </c>
      <c r="Z67" s="136">
        <v>0</v>
      </c>
      <c r="AA67" s="136">
        <v>0</v>
      </c>
      <c r="AB67" s="136">
        <v>0</v>
      </c>
      <c r="AC67" s="136">
        <v>0</v>
      </c>
      <c r="AD67" s="136">
        <v>0</v>
      </c>
      <c r="AE67" s="136">
        <v>0</v>
      </c>
      <c r="AF67" s="136">
        <v>0</v>
      </c>
      <c r="AG67" s="136">
        <v>0</v>
      </c>
      <c r="AH67" s="136">
        <v>0</v>
      </c>
      <c r="AI67" s="136">
        <v>0</v>
      </c>
      <c r="AJ67" s="136">
        <v>0</v>
      </c>
    </row>
    <row r="68" spans="1:36" s="113" customFormat="1" x14ac:dyDescent="0.25">
      <c r="A68" s="148" t="s">
        <v>272</v>
      </c>
      <c r="B68" s="136">
        <v>0</v>
      </c>
      <c r="C68" s="136">
        <v>0</v>
      </c>
      <c r="D68" s="136">
        <v>0</v>
      </c>
      <c r="E68" s="136">
        <v>0</v>
      </c>
      <c r="F68" s="136">
        <v>0</v>
      </c>
      <c r="G68" s="136">
        <v>0</v>
      </c>
      <c r="H68" s="136">
        <v>0</v>
      </c>
      <c r="I68" s="136">
        <v>0</v>
      </c>
      <c r="J68" s="136">
        <v>0</v>
      </c>
      <c r="K68" s="136">
        <v>0</v>
      </c>
      <c r="L68" s="136">
        <v>0</v>
      </c>
      <c r="M68" s="136">
        <v>0</v>
      </c>
      <c r="N68" s="136">
        <v>0</v>
      </c>
      <c r="O68" s="136">
        <v>0</v>
      </c>
      <c r="P68" s="136">
        <v>0</v>
      </c>
      <c r="Q68" s="136">
        <v>0</v>
      </c>
      <c r="R68" s="136">
        <v>0</v>
      </c>
      <c r="S68" s="136">
        <v>0</v>
      </c>
      <c r="T68" s="136">
        <v>0</v>
      </c>
      <c r="U68" s="136">
        <v>0</v>
      </c>
      <c r="V68" s="136">
        <v>0</v>
      </c>
      <c r="W68" s="136">
        <v>0</v>
      </c>
      <c r="X68" s="136">
        <v>0</v>
      </c>
      <c r="Y68" s="136">
        <v>0</v>
      </c>
      <c r="Z68" s="136">
        <v>0</v>
      </c>
      <c r="AA68" s="136">
        <v>0</v>
      </c>
      <c r="AB68" s="136">
        <v>0</v>
      </c>
      <c r="AC68" s="136">
        <v>0</v>
      </c>
      <c r="AD68" s="136">
        <v>0</v>
      </c>
      <c r="AE68" s="136">
        <v>0</v>
      </c>
      <c r="AF68" s="136">
        <v>0</v>
      </c>
      <c r="AG68" s="136">
        <v>0</v>
      </c>
      <c r="AH68" s="136">
        <v>0</v>
      </c>
      <c r="AI68" s="136">
        <v>0</v>
      </c>
      <c r="AJ68" s="136">
        <v>0</v>
      </c>
    </row>
    <row r="69" spans="1:36" s="113" customFormat="1" x14ac:dyDescent="0.25">
      <c r="A69" s="148" t="s">
        <v>298</v>
      </c>
      <c r="B69" s="136">
        <v>0</v>
      </c>
      <c r="C69" s="136">
        <v>0</v>
      </c>
      <c r="D69" s="136">
        <v>0</v>
      </c>
      <c r="E69" s="136">
        <v>0</v>
      </c>
      <c r="F69" s="136">
        <v>0</v>
      </c>
      <c r="G69" s="136">
        <v>0</v>
      </c>
      <c r="H69" s="136">
        <v>0</v>
      </c>
      <c r="I69" s="136">
        <v>0</v>
      </c>
      <c r="J69" s="136">
        <v>0</v>
      </c>
      <c r="K69" s="136">
        <v>0</v>
      </c>
      <c r="L69" s="136">
        <v>0</v>
      </c>
      <c r="M69" s="136">
        <v>0</v>
      </c>
      <c r="N69" s="136">
        <v>0</v>
      </c>
      <c r="O69" s="136">
        <v>0</v>
      </c>
      <c r="P69" s="136">
        <v>0</v>
      </c>
      <c r="Q69" s="136">
        <v>0</v>
      </c>
      <c r="R69" s="136">
        <v>0</v>
      </c>
      <c r="S69" s="136">
        <v>0</v>
      </c>
      <c r="T69" s="136">
        <v>0</v>
      </c>
      <c r="U69" s="136">
        <v>0</v>
      </c>
      <c r="V69" s="136">
        <v>0</v>
      </c>
      <c r="W69" s="136">
        <v>0</v>
      </c>
      <c r="X69" s="136">
        <v>0</v>
      </c>
      <c r="Y69" s="136">
        <v>0</v>
      </c>
      <c r="Z69" s="136">
        <v>0</v>
      </c>
      <c r="AA69" s="136">
        <v>0</v>
      </c>
      <c r="AB69" s="136">
        <v>0</v>
      </c>
      <c r="AC69" s="136">
        <v>0</v>
      </c>
      <c r="AD69" s="136">
        <v>0</v>
      </c>
      <c r="AE69" s="136">
        <v>0</v>
      </c>
      <c r="AF69" s="136">
        <v>0</v>
      </c>
      <c r="AG69" s="136">
        <v>0</v>
      </c>
      <c r="AH69" s="136">
        <v>0</v>
      </c>
      <c r="AI69" s="136">
        <v>0</v>
      </c>
      <c r="AJ69" s="136">
        <v>0</v>
      </c>
    </row>
    <row r="70" spans="1:36" s="113" customFormat="1" ht="28.5" x14ac:dyDescent="0.2">
      <c r="A70" s="151" t="s">
        <v>299</v>
      </c>
      <c r="B70" s="146">
        <f>B62+B63</f>
        <v>0</v>
      </c>
      <c r="C70" s="146">
        <f>C62+C63</f>
        <v>1290000</v>
      </c>
      <c r="D70" s="146">
        <f>D62+D63</f>
        <v>1290000</v>
      </c>
      <c r="E70" s="146">
        <f t="shared" ref="E70:AJ70" si="14">E62+E63</f>
        <v>2290000</v>
      </c>
      <c r="F70" s="146">
        <f>F62+F63</f>
        <v>2290000</v>
      </c>
      <c r="G70" s="146">
        <f t="shared" si="14"/>
        <v>2290000</v>
      </c>
      <c r="H70" s="146">
        <f t="shared" si="14"/>
        <v>2290000</v>
      </c>
      <c r="I70" s="146">
        <f t="shared" si="14"/>
        <v>2290000</v>
      </c>
      <c r="J70" s="146">
        <f t="shared" si="14"/>
        <v>2290000</v>
      </c>
      <c r="K70" s="146">
        <f t="shared" si="14"/>
        <v>2290000</v>
      </c>
      <c r="L70" s="146">
        <f t="shared" si="14"/>
        <v>2290000</v>
      </c>
      <c r="M70" s="146">
        <f t="shared" si="14"/>
        <v>2290000</v>
      </c>
      <c r="N70" s="146">
        <f t="shared" si="14"/>
        <v>2290000</v>
      </c>
      <c r="O70" s="146">
        <f t="shared" si="14"/>
        <v>2290000</v>
      </c>
      <c r="P70" s="146">
        <f t="shared" si="14"/>
        <v>2290000</v>
      </c>
      <c r="Q70" s="146">
        <f t="shared" si="14"/>
        <v>19075802.129681278</v>
      </c>
      <c r="R70" s="146">
        <f t="shared" si="14"/>
        <v>19648076.193571713</v>
      </c>
      <c r="S70" s="146">
        <f t="shared" si="14"/>
        <v>20237518.479378864</v>
      </c>
      <c r="T70" s="146">
        <f t="shared" si="14"/>
        <v>20844644.033760227</v>
      </c>
      <c r="U70" s="146">
        <f t="shared" si="14"/>
        <v>21469983.354773033</v>
      </c>
      <c r="V70" s="146">
        <f t="shared" si="14"/>
        <v>22114082.855416223</v>
      </c>
      <c r="W70" s="146">
        <f t="shared" si="14"/>
        <v>22777505.34107871</v>
      </c>
      <c r="X70" s="146">
        <f t="shared" si="14"/>
        <v>23460830.501311075</v>
      </c>
      <c r="Y70" s="146">
        <f t="shared" si="14"/>
        <v>2290000</v>
      </c>
      <c r="Z70" s="146">
        <f t="shared" si="14"/>
        <v>2290000</v>
      </c>
      <c r="AA70" s="146">
        <f t="shared" si="14"/>
        <v>2290000</v>
      </c>
      <c r="AB70" s="146">
        <f t="shared" si="14"/>
        <v>2290000</v>
      </c>
      <c r="AC70" s="146">
        <f t="shared" si="14"/>
        <v>2290000</v>
      </c>
      <c r="AD70" s="146">
        <f t="shared" si="14"/>
        <v>2290000</v>
      </c>
      <c r="AE70" s="146">
        <f t="shared" si="14"/>
        <v>2290000</v>
      </c>
      <c r="AF70" s="146">
        <f t="shared" si="14"/>
        <v>2290000</v>
      </c>
      <c r="AG70" s="146">
        <f t="shared" si="14"/>
        <v>2290000</v>
      </c>
      <c r="AH70" s="146">
        <f t="shared" si="14"/>
        <v>52135.18</v>
      </c>
      <c r="AI70" s="146">
        <f t="shared" si="14"/>
        <v>52135.18</v>
      </c>
      <c r="AJ70" s="146">
        <f t="shared" si="14"/>
        <v>52135.18</v>
      </c>
    </row>
    <row r="71" spans="1:36" s="113" customFormat="1" ht="15" x14ac:dyDescent="0.2">
      <c r="A71" s="152" t="s">
        <v>300</v>
      </c>
      <c r="B71" s="150"/>
      <c r="C71" s="153"/>
      <c r="D71" s="153">
        <f>-$B$25/$B$27</f>
        <v>-1080921.857142857</v>
      </c>
      <c r="E71" s="153">
        <f t="shared" ref="E71:AJ71" si="15">D71</f>
        <v>-1080921.857142857</v>
      </c>
      <c r="F71" s="153">
        <f t="shared" si="15"/>
        <v>-1080921.857142857</v>
      </c>
      <c r="G71" s="153">
        <f t="shared" si="15"/>
        <v>-1080921.857142857</v>
      </c>
      <c r="H71" s="153">
        <f t="shared" si="15"/>
        <v>-1080921.857142857</v>
      </c>
      <c r="I71" s="153">
        <f t="shared" si="15"/>
        <v>-1080921.857142857</v>
      </c>
      <c r="J71" s="153">
        <f t="shared" si="15"/>
        <v>-1080921.857142857</v>
      </c>
      <c r="K71" s="153">
        <f t="shared" si="15"/>
        <v>-1080921.857142857</v>
      </c>
      <c r="L71" s="153">
        <f t="shared" si="15"/>
        <v>-1080921.857142857</v>
      </c>
      <c r="M71" s="150">
        <f t="shared" si="15"/>
        <v>-1080921.857142857</v>
      </c>
      <c r="N71" s="150">
        <f t="shared" si="15"/>
        <v>-1080921.857142857</v>
      </c>
      <c r="O71" s="150">
        <f t="shared" si="15"/>
        <v>-1080921.857142857</v>
      </c>
      <c r="P71" s="150">
        <f t="shared" si="15"/>
        <v>-1080921.857142857</v>
      </c>
      <c r="Q71" s="150">
        <f t="shared" si="15"/>
        <v>-1080921.857142857</v>
      </c>
      <c r="R71" s="150">
        <f t="shared" si="15"/>
        <v>-1080921.857142857</v>
      </c>
      <c r="S71" s="150">
        <f t="shared" si="15"/>
        <v>-1080921.857142857</v>
      </c>
      <c r="T71" s="150">
        <f t="shared" si="15"/>
        <v>-1080921.857142857</v>
      </c>
      <c r="U71" s="150">
        <f t="shared" si="15"/>
        <v>-1080921.857142857</v>
      </c>
      <c r="V71" s="150">
        <f t="shared" si="15"/>
        <v>-1080921.857142857</v>
      </c>
      <c r="W71" s="150">
        <f t="shared" si="15"/>
        <v>-1080921.857142857</v>
      </c>
      <c r="X71" s="150">
        <f t="shared" si="15"/>
        <v>-1080921.857142857</v>
      </c>
      <c r="Y71" s="150">
        <f t="shared" si="15"/>
        <v>-1080921.857142857</v>
      </c>
      <c r="Z71" s="150">
        <f t="shared" si="15"/>
        <v>-1080921.857142857</v>
      </c>
      <c r="AA71" s="150">
        <f t="shared" si="15"/>
        <v>-1080921.857142857</v>
      </c>
      <c r="AB71" s="150">
        <f t="shared" si="15"/>
        <v>-1080921.857142857</v>
      </c>
      <c r="AC71" s="150">
        <f t="shared" si="15"/>
        <v>-1080921.857142857</v>
      </c>
      <c r="AD71" s="150">
        <f t="shared" si="15"/>
        <v>-1080921.857142857</v>
      </c>
      <c r="AE71" s="150">
        <f t="shared" si="15"/>
        <v>-1080921.857142857</v>
      </c>
      <c r="AF71" s="150">
        <f t="shared" si="15"/>
        <v>-1080921.857142857</v>
      </c>
      <c r="AG71" s="150">
        <f t="shared" si="15"/>
        <v>-1080921.857142857</v>
      </c>
      <c r="AH71" s="150">
        <f t="shared" si="15"/>
        <v>-1080921.857142857</v>
      </c>
      <c r="AI71" s="150">
        <f t="shared" si="15"/>
        <v>-1080921.857142857</v>
      </c>
      <c r="AJ71" s="150">
        <f t="shared" si="15"/>
        <v>-1080921.857142857</v>
      </c>
    </row>
    <row r="72" spans="1:36" s="113" customFormat="1" ht="28.5" x14ac:dyDescent="0.2">
      <c r="A72" s="151" t="s">
        <v>301</v>
      </c>
      <c r="B72" s="146">
        <f>B70+B71</f>
        <v>0</v>
      </c>
      <c r="C72" s="146">
        <f t="shared" ref="C72:AJ74" si="16">C70+C71</f>
        <v>1290000</v>
      </c>
      <c r="D72" s="146">
        <f>D70+D71</f>
        <v>209078.14285714296</v>
      </c>
      <c r="E72" s="146">
        <f t="shared" si="16"/>
        <v>1209078.142857143</v>
      </c>
      <c r="F72" s="146">
        <f t="shared" si="16"/>
        <v>1209078.142857143</v>
      </c>
      <c r="G72" s="146">
        <f t="shared" si="16"/>
        <v>1209078.142857143</v>
      </c>
      <c r="H72" s="146">
        <f t="shared" si="16"/>
        <v>1209078.142857143</v>
      </c>
      <c r="I72" s="146">
        <f t="shared" si="16"/>
        <v>1209078.142857143</v>
      </c>
      <c r="J72" s="146">
        <f t="shared" si="16"/>
        <v>1209078.142857143</v>
      </c>
      <c r="K72" s="146">
        <f t="shared" si="16"/>
        <v>1209078.142857143</v>
      </c>
      <c r="L72" s="146">
        <f t="shared" si="16"/>
        <v>1209078.142857143</v>
      </c>
      <c r="M72" s="146">
        <f t="shared" si="16"/>
        <v>1209078.142857143</v>
      </c>
      <c r="N72" s="146">
        <f t="shared" si="16"/>
        <v>1209078.142857143</v>
      </c>
      <c r="O72" s="146">
        <f t="shared" si="16"/>
        <v>1209078.142857143</v>
      </c>
      <c r="P72" s="146">
        <f t="shared" si="16"/>
        <v>1209078.142857143</v>
      </c>
      <c r="Q72" s="146">
        <f t="shared" si="16"/>
        <v>17994880.27253842</v>
      </c>
      <c r="R72" s="146">
        <f t="shared" si="16"/>
        <v>18567154.336428855</v>
      </c>
      <c r="S72" s="146">
        <f t="shared" si="16"/>
        <v>19156596.622236006</v>
      </c>
      <c r="T72" s="146">
        <f t="shared" si="16"/>
        <v>19763722.176617369</v>
      </c>
      <c r="U72" s="146">
        <f t="shared" si="16"/>
        <v>20389061.497630175</v>
      </c>
      <c r="V72" s="146">
        <f t="shared" si="16"/>
        <v>21033160.998273365</v>
      </c>
      <c r="W72" s="146">
        <f t="shared" si="16"/>
        <v>21696583.483935852</v>
      </c>
      <c r="X72" s="146">
        <f t="shared" si="16"/>
        <v>22379908.644168217</v>
      </c>
      <c r="Y72" s="146">
        <f t="shared" si="16"/>
        <v>1209078.142857143</v>
      </c>
      <c r="Z72" s="146">
        <f t="shared" si="16"/>
        <v>1209078.142857143</v>
      </c>
      <c r="AA72" s="146">
        <f t="shared" si="16"/>
        <v>1209078.142857143</v>
      </c>
      <c r="AB72" s="146">
        <f t="shared" si="16"/>
        <v>1209078.142857143</v>
      </c>
      <c r="AC72" s="146">
        <f t="shared" si="16"/>
        <v>1209078.142857143</v>
      </c>
      <c r="AD72" s="146">
        <f t="shared" si="16"/>
        <v>1209078.142857143</v>
      </c>
      <c r="AE72" s="146">
        <f t="shared" si="16"/>
        <v>1209078.142857143</v>
      </c>
      <c r="AF72" s="146">
        <f t="shared" si="16"/>
        <v>1209078.142857143</v>
      </c>
      <c r="AG72" s="146">
        <f t="shared" si="16"/>
        <v>1209078.142857143</v>
      </c>
      <c r="AH72" s="146">
        <f t="shared" si="16"/>
        <v>-1028786.677142857</v>
      </c>
      <c r="AI72" s="146">
        <f t="shared" si="16"/>
        <v>-1028786.677142857</v>
      </c>
      <c r="AJ72" s="146">
        <f t="shared" si="16"/>
        <v>-1028786.677142857</v>
      </c>
    </row>
    <row r="73" spans="1:36" s="113" customFormat="1" ht="15" x14ac:dyDescent="0.25">
      <c r="A73" s="152" t="s">
        <v>302</v>
      </c>
      <c r="B73" s="136">
        <v>0</v>
      </c>
      <c r="C73" s="136">
        <v>0</v>
      </c>
      <c r="D73" s="136">
        <v>0</v>
      </c>
      <c r="E73" s="136">
        <v>0</v>
      </c>
      <c r="F73" s="136">
        <v>0</v>
      </c>
      <c r="G73" s="136">
        <v>0</v>
      </c>
      <c r="H73" s="136">
        <v>0</v>
      </c>
      <c r="I73" s="136">
        <v>0</v>
      </c>
      <c r="J73" s="136">
        <v>0</v>
      </c>
      <c r="K73" s="136">
        <v>0</v>
      </c>
      <c r="L73" s="136">
        <v>0</v>
      </c>
      <c r="M73" s="136">
        <v>0</v>
      </c>
      <c r="N73" s="136">
        <v>0</v>
      </c>
      <c r="O73" s="136">
        <v>0</v>
      </c>
      <c r="P73" s="136">
        <v>0</v>
      </c>
      <c r="Q73" s="136">
        <v>0</v>
      </c>
      <c r="R73" s="136">
        <v>0</v>
      </c>
      <c r="S73" s="136">
        <v>0</v>
      </c>
      <c r="T73" s="136">
        <v>0</v>
      </c>
      <c r="U73" s="136">
        <v>0</v>
      </c>
      <c r="V73" s="136">
        <v>0</v>
      </c>
      <c r="W73" s="136">
        <v>0</v>
      </c>
      <c r="X73" s="136">
        <v>0</v>
      </c>
      <c r="Y73" s="136">
        <v>0</v>
      </c>
      <c r="Z73" s="136">
        <v>0</v>
      </c>
      <c r="AA73" s="136">
        <v>0</v>
      </c>
      <c r="AB73" s="136">
        <v>0</v>
      </c>
      <c r="AC73" s="136">
        <v>0</v>
      </c>
      <c r="AD73" s="136">
        <v>0</v>
      </c>
      <c r="AE73" s="136">
        <v>0</v>
      </c>
      <c r="AF73" s="136">
        <v>0</v>
      </c>
      <c r="AG73" s="136">
        <v>0</v>
      </c>
      <c r="AH73" s="136">
        <v>0</v>
      </c>
      <c r="AI73" s="136">
        <v>0</v>
      </c>
      <c r="AJ73" s="136">
        <v>0</v>
      </c>
    </row>
    <row r="74" spans="1:36" s="113" customFormat="1" ht="14.25" x14ac:dyDescent="0.2">
      <c r="A74" s="154" t="s">
        <v>303</v>
      </c>
      <c r="B74" s="146">
        <f>B72+B73</f>
        <v>0</v>
      </c>
      <c r="C74" s="146">
        <f t="shared" si="16"/>
        <v>1290000</v>
      </c>
      <c r="D74" s="146">
        <f t="shared" si="16"/>
        <v>209078.14285714296</v>
      </c>
      <c r="E74" s="146">
        <f t="shared" si="16"/>
        <v>1209078.142857143</v>
      </c>
      <c r="F74" s="146">
        <f t="shared" si="16"/>
        <v>1209078.142857143</v>
      </c>
      <c r="G74" s="146">
        <f t="shared" si="16"/>
        <v>1209078.142857143</v>
      </c>
      <c r="H74" s="146">
        <f t="shared" si="16"/>
        <v>1209078.142857143</v>
      </c>
      <c r="I74" s="146">
        <f t="shared" si="16"/>
        <v>1209078.142857143</v>
      </c>
      <c r="J74" s="146">
        <f t="shared" si="16"/>
        <v>1209078.142857143</v>
      </c>
      <c r="K74" s="146">
        <f t="shared" si="16"/>
        <v>1209078.142857143</v>
      </c>
      <c r="L74" s="146">
        <f t="shared" si="16"/>
        <v>1209078.142857143</v>
      </c>
      <c r="M74" s="146">
        <f t="shared" si="16"/>
        <v>1209078.142857143</v>
      </c>
      <c r="N74" s="146">
        <f t="shared" si="16"/>
        <v>1209078.142857143</v>
      </c>
      <c r="O74" s="146">
        <f t="shared" si="16"/>
        <v>1209078.142857143</v>
      </c>
      <c r="P74" s="146">
        <f t="shared" si="16"/>
        <v>1209078.142857143</v>
      </c>
      <c r="Q74" s="146">
        <f t="shared" si="16"/>
        <v>17994880.27253842</v>
      </c>
      <c r="R74" s="146">
        <f t="shared" si="16"/>
        <v>18567154.336428855</v>
      </c>
      <c r="S74" s="146">
        <f t="shared" si="16"/>
        <v>19156596.622236006</v>
      </c>
      <c r="T74" s="146">
        <f t="shared" si="16"/>
        <v>19763722.176617369</v>
      </c>
      <c r="U74" s="146">
        <f t="shared" si="16"/>
        <v>20389061.497630175</v>
      </c>
      <c r="V74" s="146">
        <f t="shared" si="16"/>
        <v>21033160.998273365</v>
      </c>
      <c r="W74" s="146">
        <f t="shared" si="16"/>
        <v>21696583.483935852</v>
      </c>
      <c r="X74" s="146">
        <f t="shared" si="16"/>
        <v>22379908.644168217</v>
      </c>
      <c r="Y74" s="146">
        <f t="shared" si="16"/>
        <v>1209078.142857143</v>
      </c>
      <c r="Z74" s="146">
        <f t="shared" si="16"/>
        <v>1209078.142857143</v>
      </c>
      <c r="AA74" s="146">
        <f t="shared" si="16"/>
        <v>1209078.142857143</v>
      </c>
      <c r="AB74" s="146">
        <f t="shared" si="16"/>
        <v>1209078.142857143</v>
      </c>
      <c r="AC74" s="146">
        <f t="shared" si="16"/>
        <v>1209078.142857143</v>
      </c>
      <c r="AD74" s="146">
        <f t="shared" si="16"/>
        <v>1209078.142857143</v>
      </c>
      <c r="AE74" s="146">
        <f t="shared" si="16"/>
        <v>1209078.142857143</v>
      </c>
      <c r="AF74" s="146">
        <f t="shared" si="16"/>
        <v>1209078.142857143</v>
      </c>
      <c r="AG74" s="146">
        <f t="shared" si="16"/>
        <v>1209078.142857143</v>
      </c>
      <c r="AH74" s="146">
        <f t="shared" si="16"/>
        <v>-1028786.677142857</v>
      </c>
      <c r="AI74" s="146">
        <f t="shared" si="16"/>
        <v>-1028786.677142857</v>
      </c>
      <c r="AJ74" s="146">
        <f t="shared" si="16"/>
        <v>-1028786.677142857</v>
      </c>
    </row>
    <row r="75" spans="1:36" s="113" customFormat="1" ht="15" x14ac:dyDescent="0.25">
      <c r="A75" s="152" t="s">
        <v>271</v>
      </c>
      <c r="B75" s="136">
        <f>-B74*$B$36</f>
        <v>0</v>
      </c>
      <c r="C75" s="136">
        <f t="shared" ref="C75:AJ75" si="17">-C74*$B$36</f>
        <v>-258000</v>
      </c>
      <c r="D75" s="136">
        <f t="shared" si="17"/>
        <v>-41815.628571428591</v>
      </c>
      <c r="E75" s="136">
        <f t="shared" si="17"/>
        <v>-241815.62857142859</v>
      </c>
      <c r="F75" s="136">
        <f t="shared" si="17"/>
        <v>-241815.62857142859</v>
      </c>
      <c r="G75" s="136">
        <f t="shared" si="17"/>
        <v>-241815.62857142859</v>
      </c>
      <c r="H75" s="136">
        <f t="shared" si="17"/>
        <v>-241815.62857142859</v>
      </c>
      <c r="I75" s="136">
        <f t="shared" si="17"/>
        <v>-241815.62857142859</v>
      </c>
      <c r="J75" s="136">
        <f t="shared" si="17"/>
        <v>-241815.62857142859</v>
      </c>
      <c r="K75" s="136">
        <f t="shared" si="17"/>
        <v>-241815.62857142859</v>
      </c>
      <c r="L75" s="136">
        <f t="shared" si="17"/>
        <v>-241815.62857142859</v>
      </c>
      <c r="M75" s="136">
        <f t="shared" si="17"/>
        <v>-241815.62857142859</v>
      </c>
      <c r="N75" s="136">
        <f t="shared" si="17"/>
        <v>-241815.62857142859</v>
      </c>
      <c r="O75" s="136">
        <f t="shared" si="17"/>
        <v>-241815.62857142859</v>
      </c>
      <c r="P75" s="136">
        <f t="shared" si="17"/>
        <v>-241815.62857142859</v>
      </c>
      <c r="Q75" s="136">
        <f t="shared" si="17"/>
        <v>-3598976.054507684</v>
      </c>
      <c r="R75" s="136">
        <f t="shared" si="17"/>
        <v>-3713430.8672857713</v>
      </c>
      <c r="S75" s="136">
        <f t="shared" si="17"/>
        <v>-3831319.3244472016</v>
      </c>
      <c r="T75" s="136">
        <f t="shared" si="17"/>
        <v>-3952744.435323474</v>
      </c>
      <c r="U75" s="136">
        <f t="shared" si="17"/>
        <v>-4077812.2995260353</v>
      </c>
      <c r="V75" s="136">
        <f t="shared" si="17"/>
        <v>-4206632.1996546732</v>
      </c>
      <c r="W75" s="136">
        <f t="shared" si="17"/>
        <v>-4339316.6967871701</v>
      </c>
      <c r="X75" s="136">
        <f t="shared" si="17"/>
        <v>-4475981.7288336437</v>
      </c>
      <c r="Y75" s="136">
        <f t="shared" si="17"/>
        <v>-241815.62857142859</v>
      </c>
      <c r="Z75" s="136">
        <f t="shared" si="17"/>
        <v>-241815.62857142859</v>
      </c>
      <c r="AA75" s="136">
        <f t="shared" si="17"/>
        <v>-241815.62857142859</v>
      </c>
      <c r="AB75" s="136">
        <f t="shared" si="17"/>
        <v>-241815.62857142859</v>
      </c>
      <c r="AC75" s="136">
        <f t="shared" si="17"/>
        <v>-241815.62857142859</v>
      </c>
      <c r="AD75" s="136">
        <f t="shared" si="17"/>
        <v>-241815.62857142859</v>
      </c>
      <c r="AE75" s="136">
        <f t="shared" si="17"/>
        <v>-241815.62857142859</v>
      </c>
      <c r="AF75" s="136">
        <f t="shared" si="17"/>
        <v>-241815.62857142859</v>
      </c>
      <c r="AG75" s="136">
        <f t="shared" si="17"/>
        <v>-241815.62857142859</v>
      </c>
      <c r="AH75" s="136">
        <f t="shared" si="17"/>
        <v>205757.33542857142</v>
      </c>
      <c r="AI75" s="136">
        <f t="shared" si="17"/>
        <v>205757.33542857142</v>
      </c>
      <c r="AJ75" s="136">
        <f t="shared" si="17"/>
        <v>205757.33542857142</v>
      </c>
    </row>
    <row r="76" spans="1:36" s="113" customFormat="1" ht="14.25" x14ac:dyDescent="0.2">
      <c r="A76" s="155" t="s">
        <v>304</v>
      </c>
      <c r="B76" s="156">
        <f>B74+B75</f>
        <v>0</v>
      </c>
      <c r="C76" s="156">
        <f>C74+C75</f>
        <v>1032000</v>
      </c>
      <c r="D76" s="156">
        <f>D74+D75</f>
        <v>167262.51428571437</v>
      </c>
      <c r="E76" s="156">
        <f t="shared" ref="E76:AJ76" si="18">E74+E75</f>
        <v>967262.51428571437</v>
      </c>
      <c r="F76" s="156">
        <f t="shared" si="18"/>
        <v>967262.51428571437</v>
      </c>
      <c r="G76" s="156">
        <f t="shared" si="18"/>
        <v>967262.51428571437</v>
      </c>
      <c r="H76" s="156">
        <f t="shared" si="18"/>
        <v>967262.51428571437</v>
      </c>
      <c r="I76" s="156">
        <f t="shared" si="18"/>
        <v>967262.51428571437</v>
      </c>
      <c r="J76" s="156">
        <f t="shared" si="18"/>
        <v>967262.51428571437</v>
      </c>
      <c r="K76" s="156">
        <f t="shared" si="18"/>
        <v>967262.51428571437</v>
      </c>
      <c r="L76" s="156">
        <f t="shared" si="18"/>
        <v>967262.51428571437</v>
      </c>
      <c r="M76" s="156">
        <f t="shared" si="18"/>
        <v>967262.51428571437</v>
      </c>
      <c r="N76" s="156">
        <f t="shared" si="18"/>
        <v>967262.51428571437</v>
      </c>
      <c r="O76" s="156">
        <f t="shared" si="18"/>
        <v>967262.51428571437</v>
      </c>
      <c r="P76" s="156">
        <f t="shared" si="18"/>
        <v>967262.51428571437</v>
      </c>
      <c r="Q76" s="156">
        <f t="shared" si="18"/>
        <v>14395904.218030736</v>
      </c>
      <c r="R76" s="156">
        <f t="shared" si="18"/>
        <v>14853723.469143083</v>
      </c>
      <c r="S76" s="156">
        <f t="shared" si="18"/>
        <v>15325277.297788804</v>
      </c>
      <c r="T76" s="156">
        <f t="shared" si="18"/>
        <v>15810977.741293896</v>
      </c>
      <c r="U76" s="156">
        <f t="shared" si="18"/>
        <v>16311249.198104139</v>
      </c>
      <c r="V76" s="156">
        <f t="shared" si="18"/>
        <v>16826528.798618693</v>
      </c>
      <c r="W76" s="156">
        <f t="shared" si="18"/>
        <v>17357266.787148681</v>
      </c>
      <c r="X76" s="156">
        <f t="shared" si="18"/>
        <v>17903926.915334575</v>
      </c>
      <c r="Y76" s="156">
        <f t="shared" si="18"/>
        <v>967262.51428571437</v>
      </c>
      <c r="Z76" s="156">
        <f t="shared" si="18"/>
        <v>967262.51428571437</v>
      </c>
      <c r="AA76" s="156">
        <f t="shared" si="18"/>
        <v>967262.51428571437</v>
      </c>
      <c r="AB76" s="156">
        <f t="shared" si="18"/>
        <v>967262.51428571437</v>
      </c>
      <c r="AC76" s="156">
        <f t="shared" si="18"/>
        <v>967262.51428571437</v>
      </c>
      <c r="AD76" s="156">
        <f t="shared" si="18"/>
        <v>967262.51428571437</v>
      </c>
      <c r="AE76" s="156">
        <f t="shared" si="18"/>
        <v>967262.51428571437</v>
      </c>
      <c r="AF76" s="156">
        <f t="shared" si="18"/>
        <v>967262.51428571437</v>
      </c>
      <c r="AG76" s="156">
        <f t="shared" si="18"/>
        <v>967262.51428571437</v>
      </c>
      <c r="AH76" s="156">
        <f t="shared" si="18"/>
        <v>-823029.34171428555</v>
      </c>
      <c r="AI76" s="156">
        <f t="shared" si="18"/>
        <v>-823029.34171428555</v>
      </c>
      <c r="AJ76" s="156">
        <f t="shared" si="18"/>
        <v>-823029.34171428555</v>
      </c>
    </row>
    <row r="77" spans="1:36" s="113" customFormat="1" x14ac:dyDescent="0.2">
      <c r="A77" s="80"/>
      <c r="B77" s="157">
        <f>B105</f>
        <v>0.5</v>
      </c>
      <c r="C77" s="157">
        <f t="shared" ref="C77:AJ77" si="19">C105</f>
        <v>1.5</v>
      </c>
      <c r="D77" s="157">
        <f t="shared" si="19"/>
        <v>2.5</v>
      </c>
      <c r="E77" s="157">
        <f t="shared" si="19"/>
        <v>3.5</v>
      </c>
      <c r="F77" s="157">
        <f t="shared" si="19"/>
        <v>4.5</v>
      </c>
      <c r="G77" s="157">
        <f t="shared" si="19"/>
        <v>5.5</v>
      </c>
      <c r="H77" s="157">
        <f t="shared" si="19"/>
        <v>6.5</v>
      </c>
      <c r="I77" s="157">
        <f t="shared" si="19"/>
        <v>7.5</v>
      </c>
      <c r="J77" s="157">
        <f t="shared" si="19"/>
        <v>8.5</v>
      </c>
      <c r="K77" s="157">
        <f t="shared" si="19"/>
        <v>9.5</v>
      </c>
      <c r="L77" s="157">
        <f t="shared" si="19"/>
        <v>10.5</v>
      </c>
      <c r="M77" s="158">
        <f t="shared" si="19"/>
        <v>11.5</v>
      </c>
      <c r="N77" s="158">
        <f t="shared" si="19"/>
        <v>12.5</v>
      </c>
      <c r="O77" s="158">
        <f t="shared" si="19"/>
        <v>13.5</v>
      </c>
      <c r="P77" s="158">
        <f t="shared" si="19"/>
        <v>14.5</v>
      </c>
      <c r="Q77" s="158">
        <f t="shared" si="19"/>
        <v>15.5</v>
      </c>
      <c r="R77" s="158">
        <f t="shared" si="19"/>
        <v>16.5</v>
      </c>
      <c r="S77" s="158">
        <f t="shared" si="19"/>
        <v>17.5</v>
      </c>
      <c r="T77" s="158">
        <f t="shared" si="19"/>
        <v>18.5</v>
      </c>
      <c r="U77" s="158">
        <f t="shared" si="19"/>
        <v>19.5</v>
      </c>
      <c r="V77" s="158">
        <f t="shared" si="19"/>
        <v>20.5</v>
      </c>
      <c r="W77" s="158">
        <f t="shared" si="19"/>
        <v>21.5</v>
      </c>
      <c r="X77" s="158">
        <f t="shared" si="19"/>
        <v>22.5</v>
      </c>
      <c r="Y77" s="158">
        <f t="shared" si="19"/>
        <v>23.5</v>
      </c>
      <c r="Z77" s="158">
        <f t="shared" si="19"/>
        <v>24.5</v>
      </c>
      <c r="AA77" s="158">
        <f t="shared" si="19"/>
        <v>25.5</v>
      </c>
      <c r="AB77" s="158">
        <f t="shared" si="19"/>
        <v>26.5</v>
      </c>
      <c r="AC77" s="158">
        <f t="shared" si="19"/>
        <v>27.5</v>
      </c>
      <c r="AD77" s="158">
        <f t="shared" si="19"/>
        <v>28.5</v>
      </c>
      <c r="AE77" s="158">
        <f t="shared" si="19"/>
        <v>29.5</v>
      </c>
      <c r="AF77" s="158">
        <f t="shared" si="19"/>
        <v>30.5</v>
      </c>
      <c r="AG77" s="158">
        <f t="shared" si="19"/>
        <v>31.5</v>
      </c>
      <c r="AH77" s="158">
        <f t="shared" si="19"/>
        <v>32.5</v>
      </c>
      <c r="AI77" s="158">
        <f t="shared" si="19"/>
        <v>33.5</v>
      </c>
      <c r="AJ77" s="158">
        <f t="shared" si="19"/>
        <v>34.5</v>
      </c>
    </row>
    <row r="78" spans="1:36" s="113" customFormat="1" x14ac:dyDescent="0.2">
      <c r="A78" s="159" t="s">
        <v>305</v>
      </c>
      <c r="B78" s="121">
        <v>1</v>
      </c>
      <c r="C78" s="121">
        <v>2</v>
      </c>
      <c r="D78" s="121">
        <v>3</v>
      </c>
      <c r="E78" s="121">
        <v>4</v>
      </c>
      <c r="F78" s="121">
        <v>5</v>
      </c>
      <c r="G78" s="121">
        <v>6</v>
      </c>
      <c r="H78" s="121">
        <v>7</v>
      </c>
      <c r="I78" s="121">
        <v>8</v>
      </c>
      <c r="J78" s="121">
        <v>9</v>
      </c>
      <c r="K78" s="121">
        <v>10</v>
      </c>
      <c r="L78" s="121">
        <v>11</v>
      </c>
      <c r="M78" s="121">
        <v>12</v>
      </c>
      <c r="N78" s="121">
        <v>13</v>
      </c>
      <c r="O78" s="121">
        <v>14</v>
      </c>
      <c r="P78" s="121">
        <v>15</v>
      </c>
      <c r="Q78" s="121">
        <v>16</v>
      </c>
      <c r="R78" s="121">
        <v>17</v>
      </c>
      <c r="S78" s="121">
        <v>18</v>
      </c>
      <c r="T78" s="121">
        <v>19</v>
      </c>
      <c r="U78" s="121">
        <v>20</v>
      </c>
      <c r="V78" s="121">
        <v>21</v>
      </c>
      <c r="W78" s="121">
        <v>22</v>
      </c>
      <c r="X78" s="121">
        <v>23</v>
      </c>
      <c r="Y78" s="121">
        <v>24</v>
      </c>
      <c r="Z78" s="121">
        <v>25</v>
      </c>
      <c r="AA78" s="121">
        <v>26</v>
      </c>
      <c r="AB78" s="121">
        <v>27</v>
      </c>
      <c r="AC78" s="121">
        <v>28</v>
      </c>
      <c r="AD78" s="121">
        <v>29</v>
      </c>
      <c r="AE78" s="121">
        <v>30</v>
      </c>
      <c r="AF78" s="121">
        <v>31</v>
      </c>
      <c r="AG78" s="121">
        <v>32</v>
      </c>
      <c r="AH78" s="121">
        <v>33</v>
      </c>
      <c r="AI78" s="121">
        <v>34</v>
      </c>
      <c r="AJ78" s="121">
        <v>35</v>
      </c>
    </row>
    <row r="79" spans="1:36" s="113" customFormat="1" ht="28.5" x14ac:dyDescent="0.2">
      <c r="A79" s="151" t="s">
        <v>301</v>
      </c>
      <c r="B79" s="146">
        <f>B72</f>
        <v>0</v>
      </c>
      <c r="C79" s="146">
        <f>C72</f>
        <v>1290000</v>
      </c>
      <c r="D79" s="146">
        <f>D72</f>
        <v>209078.14285714296</v>
      </c>
      <c r="E79" s="146">
        <f t="shared" ref="E79:AD79" si="20">E72</f>
        <v>1209078.142857143</v>
      </c>
      <c r="F79" s="146">
        <f t="shared" si="20"/>
        <v>1209078.142857143</v>
      </c>
      <c r="G79" s="146">
        <f t="shared" si="20"/>
        <v>1209078.142857143</v>
      </c>
      <c r="H79" s="146">
        <f t="shared" si="20"/>
        <v>1209078.142857143</v>
      </c>
      <c r="I79" s="146">
        <f t="shared" si="20"/>
        <v>1209078.142857143</v>
      </c>
      <c r="J79" s="146">
        <f t="shared" si="20"/>
        <v>1209078.142857143</v>
      </c>
      <c r="K79" s="146">
        <f t="shared" si="20"/>
        <v>1209078.142857143</v>
      </c>
      <c r="L79" s="146">
        <f t="shared" si="20"/>
        <v>1209078.142857143</v>
      </c>
      <c r="M79" s="146">
        <f t="shared" si="20"/>
        <v>1209078.142857143</v>
      </c>
      <c r="N79" s="146">
        <f t="shared" si="20"/>
        <v>1209078.142857143</v>
      </c>
      <c r="O79" s="146">
        <f t="shared" si="20"/>
        <v>1209078.142857143</v>
      </c>
      <c r="P79" s="146">
        <f t="shared" si="20"/>
        <v>1209078.142857143</v>
      </c>
      <c r="Q79" s="146">
        <f t="shared" si="20"/>
        <v>17994880.27253842</v>
      </c>
      <c r="R79" s="146">
        <f t="shared" si="20"/>
        <v>18567154.336428855</v>
      </c>
      <c r="S79" s="146">
        <f t="shared" si="20"/>
        <v>19156596.622236006</v>
      </c>
      <c r="T79" s="146">
        <f t="shared" si="20"/>
        <v>19763722.176617369</v>
      </c>
      <c r="U79" s="146">
        <f t="shared" si="20"/>
        <v>20389061.497630175</v>
      </c>
      <c r="V79" s="146">
        <f t="shared" si="20"/>
        <v>21033160.998273365</v>
      </c>
      <c r="W79" s="146">
        <f t="shared" si="20"/>
        <v>21696583.483935852</v>
      </c>
      <c r="X79" s="146">
        <f t="shared" si="20"/>
        <v>22379908.644168217</v>
      </c>
      <c r="Y79" s="146">
        <f t="shared" si="20"/>
        <v>1209078.142857143</v>
      </c>
      <c r="Z79" s="146">
        <f t="shared" si="20"/>
        <v>1209078.142857143</v>
      </c>
      <c r="AA79" s="146">
        <f t="shared" si="20"/>
        <v>1209078.142857143</v>
      </c>
      <c r="AB79" s="146">
        <f t="shared" si="20"/>
        <v>1209078.142857143</v>
      </c>
      <c r="AC79" s="146">
        <f t="shared" si="20"/>
        <v>1209078.142857143</v>
      </c>
      <c r="AD79" s="146">
        <f t="shared" si="20"/>
        <v>1209078.142857143</v>
      </c>
      <c r="AE79" s="146">
        <f>AE72</f>
        <v>1209078.142857143</v>
      </c>
      <c r="AF79" s="146">
        <f t="shared" ref="AF79:AJ79" si="21">AF72</f>
        <v>1209078.142857143</v>
      </c>
      <c r="AG79" s="146">
        <f t="shared" si="21"/>
        <v>1209078.142857143</v>
      </c>
      <c r="AH79" s="146">
        <f t="shared" si="21"/>
        <v>-1028786.677142857</v>
      </c>
      <c r="AI79" s="146">
        <f t="shared" si="21"/>
        <v>-1028786.677142857</v>
      </c>
      <c r="AJ79" s="146">
        <f t="shared" si="21"/>
        <v>-1028786.677142857</v>
      </c>
    </row>
    <row r="80" spans="1:36" s="113" customFormat="1" ht="15" x14ac:dyDescent="0.25">
      <c r="A80" s="152" t="s">
        <v>300</v>
      </c>
      <c r="B80" s="136">
        <f>-B71</f>
        <v>0</v>
      </c>
      <c r="C80" s="136">
        <f t="shared" ref="C80:AJ80" si="22">-C71</f>
        <v>0</v>
      </c>
      <c r="D80" s="136">
        <f t="shared" si="22"/>
        <v>1080921.857142857</v>
      </c>
      <c r="E80" s="136">
        <f t="shared" si="22"/>
        <v>1080921.857142857</v>
      </c>
      <c r="F80" s="136">
        <f t="shared" si="22"/>
        <v>1080921.857142857</v>
      </c>
      <c r="G80" s="136">
        <f t="shared" si="22"/>
        <v>1080921.857142857</v>
      </c>
      <c r="H80" s="136">
        <f t="shared" si="22"/>
        <v>1080921.857142857</v>
      </c>
      <c r="I80" s="136">
        <f t="shared" si="22"/>
        <v>1080921.857142857</v>
      </c>
      <c r="J80" s="136">
        <f t="shared" si="22"/>
        <v>1080921.857142857</v>
      </c>
      <c r="K80" s="136">
        <f t="shared" si="22"/>
        <v>1080921.857142857</v>
      </c>
      <c r="L80" s="136">
        <f t="shared" si="22"/>
        <v>1080921.857142857</v>
      </c>
      <c r="M80" s="136">
        <f t="shared" si="22"/>
        <v>1080921.857142857</v>
      </c>
      <c r="N80" s="136">
        <f t="shared" si="22"/>
        <v>1080921.857142857</v>
      </c>
      <c r="O80" s="136">
        <f t="shared" si="22"/>
        <v>1080921.857142857</v>
      </c>
      <c r="P80" s="136">
        <f t="shared" si="22"/>
        <v>1080921.857142857</v>
      </c>
      <c r="Q80" s="136">
        <f t="shared" si="22"/>
        <v>1080921.857142857</v>
      </c>
      <c r="R80" s="136">
        <f t="shared" si="22"/>
        <v>1080921.857142857</v>
      </c>
      <c r="S80" s="136">
        <f t="shared" si="22"/>
        <v>1080921.857142857</v>
      </c>
      <c r="T80" s="136">
        <f t="shared" si="22"/>
        <v>1080921.857142857</v>
      </c>
      <c r="U80" s="136">
        <f t="shared" si="22"/>
        <v>1080921.857142857</v>
      </c>
      <c r="V80" s="136">
        <f t="shared" si="22"/>
        <v>1080921.857142857</v>
      </c>
      <c r="W80" s="136">
        <f t="shared" si="22"/>
        <v>1080921.857142857</v>
      </c>
      <c r="X80" s="136">
        <f t="shared" si="22"/>
        <v>1080921.857142857</v>
      </c>
      <c r="Y80" s="136">
        <f t="shared" si="22"/>
        <v>1080921.857142857</v>
      </c>
      <c r="Z80" s="136">
        <f t="shared" si="22"/>
        <v>1080921.857142857</v>
      </c>
      <c r="AA80" s="136">
        <f t="shared" si="22"/>
        <v>1080921.857142857</v>
      </c>
      <c r="AB80" s="136">
        <f t="shared" si="22"/>
        <v>1080921.857142857</v>
      </c>
      <c r="AC80" s="136">
        <f t="shared" si="22"/>
        <v>1080921.857142857</v>
      </c>
      <c r="AD80" s="136">
        <f t="shared" si="22"/>
        <v>1080921.857142857</v>
      </c>
      <c r="AE80" s="136">
        <f t="shared" si="22"/>
        <v>1080921.857142857</v>
      </c>
      <c r="AF80" s="136">
        <f t="shared" si="22"/>
        <v>1080921.857142857</v>
      </c>
      <c r="AG80" s="136">
        <f t="shared" si="22"/>
        <v>1080921.857142857</v>
      </c>
      <c r="AH80" s="136">
        <f t="shared" si="22"/>
        <v>1080921.857142857</v>
      </c>
      <c r="AI80" s="136">
        <f t="shared" si="22"/>
        <v>1080921.857142857</v>
      </c>
      <c r="AJ80" s="136">
        <f t="shared" si="22"/>
        <v>1080921.857142857</v>
      </c>
    </row>
    <row r="81" spans="1:36" s="113" customFormat="1" ht="15" x14ac:dyDescent="0.25">
      <c r="A81" s="152" t="s">
        <v>302</v>
      </c>
      <c r="B81" s="136">
        <f>B73</f>
        <v>0</v>
      </c>
      <c r="C81" s="136">
        <f t="shared" ref="C81:AJ81" si="23">C73</f>
        <v>0</v>
      </c>
      <c r="D81" s="136">
        <f t="shared" si="23"/>
        <v>0</v>
      </c>
      <c r="E81" s="136">
        <f t="shared" si="23"/>
        <v>0</v>
      </c>
      <c r="F81" s="136">
        <f t="shared" si="23"/>
        <v>0</v>
      </c>
      <c r="G81" s="136">
        <f t="shared" si="23"/>
        <v>0</v>
      </c>
      <c r="H81" s="136">
        <f t="shared" si="23"/>
        <v>0</v>
      </c>
      <c r="I81" s="136">
        <f t="shared" si="23"/>
        <v>0</v>
      </c>
      <c r="J81" s="136">
        <f t="shared" si="23"/>
        <v>0</v>
      </c>
      <c r="K81" s="136">
        <f t="shared" si="23"/>
        <v>0</v>
      </c>
      <c r="L81" s="136">
        <f t="shared" si="23"/>
        <v>0</v>
      </c>
      <c r="M81" s="136">
        <f t="shared" si="23"/>
        <v>0</v>
      </c>
      <c r="N81" s="136">
        <f t="shared" si="23"/>
        <v>0</v>
      </c>
      <c r="O81" s="136">
        <f t="shared" si="23"/>
        <v>0</v>
      </c>
      <c r="P81" s="136">
        <f t="shared" si="23"/>
        <v>0</v>
      </c>
      <c r="Q81" s="136">
        <f t="shared" si="23"/>
        <v>0</v>
      </c>
      <c r="R81" s="136">
        <f t="shared" si="23"/>
        <v>0</v>
      </c>
      <c r="S81" s="136">
        <f t="shared" si="23"/>
        <v>0</v>
      </c>
      <c r="T81" s="136">
        <f t="shared" si="23"/>
        <v>0</v>
      </c>
      <c r="U81" s="136">
        <f t="shared" si="23"/>
        <v>0</v>
      </c>
      <c r="V81" s="136">
        <f t="shared" si="23"/>
        <v>0</v>
      </c>
      <c r="W81" s="136">
        <f t="shared" si="23"/>
        <v>0</v>
      </c>
      <c r="X81" s="136">
        <f t="shared" si="23"/>
        <v>0</v>
      </c>
      <c r="Y81" s="136">
        <f t="shared" si="23"/>
        <v>0</v>
      </c>
      <c r="Z81" s="136">
        <f t="shared" si="23"/>
        <v>0</v>
      </c>
      <c r="AA81" s="136">
        <f t="shared" si="23"/>
        <v>0</v>
      </c>
      <c r="AB81" s="136">
        <f t="shared" si="23"/>
        <v>0</v>
      </c>
      <c r="AC81" s="136">
        <f t="shared" si="23"/>
        <v>0</v>
      </c>
      <c r="AD81" s="136">
        <f t="shared" si="23"/>
        <v>0</v>
      </c>
      <c r="AE81" s="136">
        <f t="shared" si="23"/>
        <v>0</v>
      </c>
      <c r="AF81" s="136">
        <f t="shared" si="23"/>
        <v>0</v>
      </c>
      <c r="AG81" s="136">
        <f t="shared" si="23"/>
        <v>0</v>
      </c>
      <c r="AH81" s="136">
        <f t="shared" si="23"/>
        <v>0</v>
      </c>
      <c r="AI81" s="136">
        <f t="shared" si="23"/>
        <v>0</v>
      </c>
      <c r="AJ81" s="136">
        <f t="shared" si="23"/>
        <v>0</v>
      </c>
    </row>
    <row r="82" spans="1:36" s="113" customFormat="1" ht="15" x14ac:dyDescent="0.25">
      <c r="A82" s="152" t="s">
        <v>271</v>
      </c>
      <c r="B82" s="136">
        <f>IF(SUM($B$75:B75)+SUM($A$82:A82)&gt;0,0,SUM($B$75:B75)-SUM($A$82:A82))</f>
        <v>0</v>
      </c>
      <c r="C82" s="136">
        <f>IF(SUM($B$75:C75)+SUM($A$82:B82)&gt;0,0,SUM($B$75:C75)-SUM($A$82:B82))</f>
        <v>-258000</v>
      </c>
      <c r="D82" s="136">
        <f>IF(SUM($B$75:D75)+SUM($A$82:C82)&gt;0,0,SUM($B$75:D75)-SUM($A$82:C82))</f>
        <v>-41815.628571428591</v>
      </c>
      <c r="E82" s="136">
        <f>IF(SUM($B$75:E75)+SUM($A$82:D82)&gt;0,0,SUM($B$75:E75)-SUM($A$82:D82))</f>
        <v>-241815.62857142859</v>
      </c>
      <c r="F82" s="136">
        <f>IF(SUM($B$75:F75)+SUM($A$82:E82)&gt;0,0,SUM($B$75:F75)-SUM($A$82:E82))</f>
        <v>-241815.62857142859</v>
      </c>
      <c r="G82" s="136">
        <f>IF(SUM($B$75:G75)+SUM($A$82:F82)&gt;0,0,SUM($B$75:G75)-SUM($A$82:F82))</f>
        <v>-241815.62857142859</v>
      </c>
      <c r="H82" s="136">
        <f>IF(SUM($B$75:H75)+SUM($A$82:G82)&gt;0,0,SUM($B$75:H75)-SUM($A$82:G82))</f>
        <v>-241815.62857142859</v>
      </c>
      <c r="I82" s="136">
        <f>IF(SUM($B$75:I75)+SUM($A$82:H82)&gt;0,0,SUM($B$75:I75)-SUM($A$82:H82))</f>
        <v>-241815.62857142859</v>
      </c>
      <c r="J82" s="136">
        <f>IF(SUM($B$75:J75)+SUM($A$82:I82)&gt;0,0,SUM($B$75:J75)-SUM($A$82:I82))</f>
        <v>-241815.62857142859</v>
      </c>
      <c r="K82" s="136">
        <f>IF(SUM($B$75:K75)+SUM($A$82:J82)&gt;0,0,SUM($B$75:K75)-SUM($A$82:J82))</f>
        <v>-241815.62857142859</v>
      </c>
      <c r="L82" s="136">
        <f>IF(SUM($B$75:L75)+SUM($A$82:K82)&gt;0,0,SUM($B$75:L75)-SUM($A$82:K82))</f>
        <v>-241815.62857142836</v>
      </c>
      <c r="M82" s="136">
        <f>IF(SUM($B$75:M75)+SUM($A$82:L82)&gt;0,0,SUM($B$75:M75)-SUM($A$82:L82))</f>
        <v>-241815.62857142836</v>
      </c>
      <c r="N82" s="136">
        <f>IF(SUM($B$75:N75)+SUM($A$82:M82)&gt;0,0,SUM($B$75:N75)-SUM($A$82:M82))</f>
        <v>-241815.62857142836</v>
      </c>
      <c r="O82" s="136">
        <f>IF(SUM($B$75:O75)+SUM($A$82:N82)&gt;0,0,SUM($B$75:O75)-SUM($A$82:N82))</f>
        <v>-241815.62857142836</v>
      </c>
      <c r="P82" s="136">
        <f>IF(SUM($B$75:P75)+SUM($A$82:O82)&gt;0,0,SUM($B$75:P75)-SUM($A$82:O82))</f>
        <v>-241815.62857142836</v>
      </c>
      <c r="Q82" s="136">
        <f>IF(SUM($B$75:Q75)+SUM($A$82:P82)&gt;0,0,SUM($B$75:Q75)-SUM($A$82:P82))</f>
        <v>-3598976.054507684</v>
      </c>
      <c r="R82" s="136">
        <f>IF(SUM($B$75:R75)+SUM($A$82:Q82)&gt;0,0,SUM($B$75:R75)-SUM($A$82:Q82))</f>
        <v>-3713430.8672857713</v>
      </c>
      <c r="S82" s="136">
        <f>IF(SUM($B$75:S75)+SUM($A$82:R82)&gt;0,0,SUM($B$75:S75)-SUM($A$82:R82))</f>
        <v>-3831319.3244472016</v>
      </c>
      <c r="T82" s="136">
        <f>IF(SUM($B$75:T75)+SUM($A$82:S82)&gt;0,0,SUM($B$75:T75)-SUM($A$82:S82))</f>
        <v>-3952744.4353234749</v>
      </c>
      <c r="U82" s="136">
        <f>IF(SUM($B$75:U75)+SUM($A$82:T82)&gt;0,0,SUM($B$75:U75)-SUM($A$82:T82))</f>
        <v>-4077812.2995260358</v>
      </c>
      <c r="V82" s="136">
        <f>IF(SUM($B$75:V75)+SUM($A$82:U82)&gt;0,0,SUM($B$75:V75)-SUM($A$82:U82))</f>
        <v>-4206632.1996546723</v>
      </c>
      <c r="W82" s="136">
        <f>IF(SUM($B$75:W75)+SUM($A$82:V82)&gt;0,0,SUM($B$75:W75)-SUM($A$82:V82))</f>
        <v>-4339316.6967871711</v>
      </c>
      <c r="X82" s="136">
        <f>IF(SUM($B$75:X75)+SUM($A$82:W82)&gt;0,0,SUM($B$75:X75)-SUM($A$82:W82))</f>
        <v>-4475981.7288336456</v>
      </c>
      <c r="Y82" s="136">
        <f>IF(SUM($B$75:Y75)+SUM($A$82:X82)&gt;0,0,SUM($B$75:Y75)-SUM($A$82:X82))</f>
        <v>-241815.62857142836</v>
      </c>
      <c r="Z82" s="136">
        <f>IF(SUM($B$75:Z75)+SUM($A$82:Y82)&gt;0,0,SUM($B$75:Z75)-SUM($A$82:Y82))</f>
        <v>-241815.62857142836</v>
      </c>
      <c r="AA82" s="136">
        <f>IF(SUM($B$75:AA75)+SUM($A$82:Z82)&gt;0,0,SUM($B$75:AA75)-SUM($A$82:Z82))</f>
        <v>-241815.62857142836</v>
      </c>
      <c r="AB82" s="136">
        <f>IF(SUM($B$75:AB75)+SUM($A$82:AA82)&gt;0,0,SUM($B$75:AB75)-SUM($A$82:AA82))</f>
        <v>-241815.62857142836</v>
      </c>
      <c r="AC82" s="136">
        <f>IF(SUM($B$75:AC75)+SUM($A$82:AB82)&gt;0,0,SUM($B$75:AC75)-SUM($A$82:AB82))</f>
        <v>-241815.62857142836</v>
      </c>
      <c r="AD82" s="136">
        <f>IF(SUM($B$75:AD75)+SUM($A$82:AC82)&gt;0,0,SUM($B$75:AD75)-SUM($A$82:AC82))</f>
        <v>-241815.62857142836</v>
      </c>
      <c r="AE82" s="136">
        <f>IF(SUM($B$75:AE75)+SUM($A$82:AD82)&gt;0,0,SUM($B$75:AE75)-SUM($A$82:AD82))</f>
        <v>-241815.62857142836</v>
      </c>
      <c r="AF82" s="136">
        <f>IF(SUM($B$75:AF75)+SUM($A$82:AE82)&gt;0,0,SUM($B$75:AF75)-SUM($A$82:AE82))</f>
        <v>-241815.62857142836</v>
      </c>
      <c r="AG82" s="136">
        <f>IF(SUM($B$75:AG75)+SUM($A$82:AF82)&gt;0,0,SUM($B$75:AG75)-SUM($A$82:AF82))</f>
        <v>-241815.62857142836</v>
      </c>
      <c r="AH82" s="136">
        <f>IF(SUM($B$75:AH75)+SUM($A$82:AG82)&gt;0,0,SUM($B$75:AH75)-SUM($A$82:AG82))</f>
        <v>205757.33542857319</v>
      </c>
      <c r="AI82" s="136">
        <f>IF(SUM($B$75:AI75)+SUM($A$82:AH82)&gt;0,0,SUM($B$75:AI75)-SUM($A$82:AH82))</f>
        <v>205757.33542857319</v>
      </c>
      <c r="AJ82" s="136">
        <f>IF(SUM($B$75:AJ75)+SUM($A$82:AI82)&gt;0,0,SUM($B$75:AJ75)-SUM($A$82:AI82))</f>
        <v>205757.33542857319</v>
      </c>
    </row>
    <row r="83" spans="1:36" s="113" customFormat="1" ht="15" x14ac:dyDescent="0.25">
      <c r="A83" s="152" t="s">
        <v>306</v>
      </c>
      <c r="B83" s="136"/>
      <c r="C83" s="136"/>
      <c r="D83" s="136"/>
      <c r="E83" s="136"/>
      <c r="F83" s="136"/>
      <c r="G83" s="136"/>
      <c r="H83" s="136"/>
      <c r="I83" s="136"/>
      <c r="J83" s="136"/>
      <c r="K83" s="136"/>
      <c r="L83" s="136"/>
      <c r="M83" s="136">
        <f>IF(((SUM($B$62:M62)+SUM($B$64:M68))+SUM($B$85:M85))&lt;0,((SUM($B$62:M62)+SUM($B$64:M68))+SUM($B$85:M85))*0.18-SUM($A$83:L83),IF(SUM($B$83:L83)&lt;0,0-SUM($B$83:L83),0))</f>
        <v>0</v>
      </c>
      <c r="N83" s="136">
        <f>IF(((SUM($B$62:N62)+SUM($B$64:N68))+SUM($B$85:N85))&lt;0,((SUM($B$62:N62)+SUM($B$64:N68))+SUM($B$85:N85))*0.18-SUM($A$83:M83),IF(SUM($B$83:M83)&lt;0,0-SUM($B$83:M83),0))</f>
        <v>0</v>
      </c>
      <c r="O83" s="136">
        <f>IF(((SUM($B$62:O62)+SUM($B$64:O68))+SUM($B$85:O85))&lt;0,((SUM($B$62:O62)+SUM($B$64:O68))+SUM($B$85:O85))*0.18-SUM($A$83:N83),IF(SUM($B$83:N83)&lt;0,0-SUM($B$83:N83),0))</f>
        <v>0</v>
      </c>
      <c r="P83" s="136">
        <f>IF(((SUM($B$62:P62)+SUM($B$64:P68))+SUM($B$85:P85))&lt;0,((SUM($B$62:P62)+SUM($B$64:P68))+SUM($B$85:P85))*0.18-SUM($A$83:O83),IF(SUM($B$83:O83)&lt;0,0-SUM($B$83:O83),0))</f>
        <v>0</v>
      </c>
      <c r="Q83" s="136">
        <f>IF(((SUM($B$62:Q62)+SUM($B$64:Q68))+SUM($B$85:Q85))&lt;0,((SUM($B$62:Q62)+SUM($B$64:Q68))+SUM($B$85:Q85))*0.18-SUM($A$83:P83),IF(SUM($B$83:P83)&lt;0,0-SUM($B$83:P83),0))</f>
        <v>0</v>
      </c>
      <c r="R83" s="136">
        <f>IF(((SUM($B$62:R62)+SUM($B$64:R68))+SUM($B$85:R85))&lt;0,((SUM($B$62:R62)+SUM($B$64:R68))+SUM($B$85:R85))*0.18-SUM($A$83:Q83),IF(SUM($B$83:Q83)&lt;0,0-SUM($B$83:Q83),0))</f>
        <v>0</v>
      </c>
      <c r="S83" s="136">
        <f>IF(((SUM($B$62:S62)+SUM($B$64:S68))+SUM($B$85:S85))&lt;0,((SUM($B$62:S62)+SUM($B$64:S68))+SUM($B$85:S85))*0.18-SUM($A$83:R83),IF(SUM($B$83:R83)&lt;0,0-SUM($B$83:R83),0))</f>
        <v>0</v>
      </c>
      <c r="T83" s="136">
        <f>IF(((SUM($B$62:T62)+SUM($B$64:T68))+SUM($B$85:T85))&lt;0,((SUM($B$62:T62)+SUM($B$64:T68))+SUM($B$85:T85))*0.18-SUM($A$83:S83),IF(SUM($B$83:S83)&lt;0,0-SUM($B$83:S83),0))</f>
        <v>0</v>
      </c>
      <c r="U83" s="136">
        <f>IF(((SUM($B$62:U62)+SUM($B$64:U68))+SUM($B$85:U85))&lt;0,((SUM($B$62:U62)+SUM($B$64:U68))+SUM($B$85:U85))*0.18-SUM($A$83:T83),IF(SUM($B$83:T83)&lt;0,0-SUM($B$83:T83),0))</f>
        <v>0</v>
      </c>
      <c r="V83" s="136">
        <f>IF(((SUM($B$62:V62)+SUM($B$64:V68))+SUM($B$85:V85))&lt;0,((SUM($B$62:V62)+SUM($B$64:V68))+SUM($B$85:V85))*0.18-SUM($A$83:U83),IF(SUM($B$83:U83)&lt;0,0-SUM($B$83:U83),0))</f>
        <v>0</v>
      </c>
      <c r="W83" s="136">
        <f>IF(((SUM($B$62:W62)+SUM($B$64:W68))+SUM($B$85:W85))&lt;0,((SUM($B$62:W62)+SUM($B$64:W68))+SUM($B$85:W85))*0.18-SUM($A$83:V83),IF(SUM($B$83:V83)&lt;0,0-SUM($B$83:V83),0))</f>
        <v>0</v>
      </c>
      <c r="X83" s="136">
        <f>IF(((SUM($B$62:X62)+SUM($B$64:X68))+SUM($B$85:X85))&lt;0,((SUM($B$62:X62)+SUM($B$64:X68))+SUM($B$85:X85))*0.18-SUM($A$83:W83),IF(SUM($B$83:W83)&lt;0,0-SUM($B$83:W83),0))</f>
        <v>0</v>
      </c>
      <c r="Y83" s="136">
        <f>IF(((SUM($B$62:Y62)+SUM($B$64:Y68))+SUM($B$85:Y85))&lt;0,((SUM($B$62:Y62)+SUM($B$64:Y68))+SUM($B$85:Y85))*0.18-SUM($A$83:X83),IF(SUM($B$83:X83)&lt;0,0-SUM($B$83:X83),0))</f>
        <v>0</v>
      </c>
      <c r="Z83" s="136">
        <f>IF(((SUM($B$62:Z62)+SUM($B$64:Z68))+SUM($B$85:Z85))&lt;0,((SUM($B$62:Z62)+SUM($B$64:Z68))+SUM($B$85:Z85))*0.18-SUM($A$83:Y83),IF(SUM($B$83:Y83)&lt;0,0-SUM($B$83:Y83),0))</f>
        <v>0</v>
      </c>
      <c r="AA83" s="136">
        <f>IF(((SUM($B$62:AA62)+SUM($B$64:AA68))+SUM($B$85:AA85))&lt;0,((SUM($B$62:AA62)+SUM($B$64:AA68))+SUM($B$85:AA85))*0.18-SUM($A$83:Z83),IF(SUM($B$83:Z83)&lt;0,0-SUM($B$83:Z83),0))</f>
        <v>0</v>
      </c>
      <c r="AB83" s="136">
        <f>IF(((SUM($B$62:AB62)+SUM($B$64:AB68))+SUM($B$85:AB85))&lt;0,((SUM($B$62:AB62)+SUM($B$64:AB68))+SUM($B$85:AB85))*0.18-SUM($A$83:AA83),IF(SUM($B$83:AA83)&lt;0,0-SUM($B$83:AA83),0))</f>
        <v>0</v>
      </c>
      <c r="AC83" s="136">
        <f>IF(((SUM($B$62:AC62)+SUM($B$64:AC68))+SUM($B$85:AC85))&lt;0,((SUM($B$62:AC62)+SUM($B$64:AC68))+SUM($B$85:AC85))*0.18-SUM($A$83:AB83),IF(SUM($B$83:AB83)&lt;0,0-SUM($B$83:AB83),0))</f>
        <v>0</v>
      </c>
      <c r="AD83" s="136">
        <f>IF(((SUM($B$62:AD62)+SUM($B$64:AD68))+SUM($B$85:AD85))&lt;0,((SUM($B$62:AD62)+SUM($B$64:AD68))+SUM($B$85:AD85))*0.18-SUM($A$83:AC83),IF(SUM($B$83:AC83)&lt;0,0-SUM($B$83:AC83),0))</f>
        <v>0</v>
      </c>
      <c r="AE83" s="136">
        <f>IF(((SUM($B$62:AE62)+SUM($B$64:AE68))+SUM($B$85:AE85))&lt;0,((SUM($B$62:AE62)+SUM($B$64:AE68))+SUM($B$85:AE85))*0.18-SUM($A$83:AD83),IF(SUM($B$83:AD83)&lt;0,0-SUM($B$83:AD83),0))</f>
        <v>0</v>
      </c>
      <c r="AF83" s="136">
        <f>IF(((SUM($B$62:AF62)+SUM($B$64:AF68))+SUM($B$85:AF85))&lt;0,((SUM($B$62:AF62)+SUM($B$64:AF68))+SUM($B$85:AF85))*0.18-SUM($A$83:AE83),IF(SUM($B$83:AE83)&lt;0,0-SUM($B$83:AE83),0))</f>
        <v>0</v>
      </c>
      <c r="AG83" s="136">
        <f>IF(((SUM($B$62:AG62)+SUM($B$64:AG68))+SUM($B$85:AG85))&lt;0,((SUM($B$62:AG62)+SUM($B$64:AG68))+SUM($B$85:AG85))*0.18-SUM($A$83:AF83),IF(SUM($B$83:AF83)&lt;0,0-SUM($B$83:AF83),0))</f>
        <v>0</v>
      </c>
      <c r="AH83" s="136">
        <f>IF(((SUM($B$62:AH62)+SUM($B$64:AH68))+SUM($B$85:AH85))&lt;0,((SUM($B$62:AH62)+SUM($B$64:AH68))+SUM($B$85:AH85))*0.18-SUM($A$83:AG83),IF(SUM($B$83:AG83)&lt;0,0-SUM($B$83:AG83),0))</f>
        <v>0</v>
      </c>
      <c r="AI83" s="136">
        <f>IF(((SUM($B$62:AI62)+SUM($B$64:AI68))+SUM($B$85:AI85))&lt;0,((SUM($B$62:AI62)+SUM($B$64:AI68))+SUM($B$85:AI85))*0.18-SUM($A$83:AH83),IF(SUM($B$83:AH83)&lt;0,0-SUM($B$83:AH83),0))</f>
        <v>0</v>
      </c>
      <c r="AJ83" s="136">
        <f>IF(((SUM($B$62:AJ62)+SUM($B$64:AJ68))+SUM($B$85:AJ85))&lt;0,((SUM($B$62:AJ62)+SUM($B$64:AJ68))+SUM($B$85:AJ85))*0.18-SUM($A$83:AI83),IF(SUM($B$83:AI83)&lt;0,0-SUM($B$83:AI83),0))</f>
        <v>0</v>
      </c>
    </row>
    <row r="84" spans="1:36" s="113" customFormat="1" ht="15" x14ac:dyDescent="0.25">
      <c r="A84" s="152" t="s">
        <v>307</v>
      </c>
      <c r="B84" s="160"/>
      <c r="C84" s="160"/>
      <c r="D84" s="160"/>
      <c r="E84" s="160"/>
      <c r="F84" s="160"/>
      <c r="G84" s="160"/>
      <c r="H84" s="160"/>
      <c r="I84" s="160"/>
      <c r="J84" s="160"/>
      <c r="K84" s="160"/>
      <c r="L84" s="160"/>
      <c r="M84" s="160"/>
      <c r="N84" s="160"/>
      <c r="O84" s="160"/>
      <c r="P84" s="160"/>
      <c r="Q84" s="160">
        <f t="shared" ref="Q84:AJ84" si="24">-(Q62-P62)*$B$39</f>
        <v>-1678580.2129681278</v>
      </c>
      <c r="R84" s="160">
        <f t="shared" si="24"/>
        <v>-57227.406389043485</v>
      </c>
      <c r="S84" s="160">
        <f t="shared" si="24"/>
        <v>-58944.228580715135</v>
      </c>
      <c r="T84" s="160">
        <f t="shared" si="24"/>
        <v>-60712.555438136311</v>
      </c>
      <c r="U84" s="160">
        <f t="shared" si="24"/>
        <v>-62533.932101280618</v>
      </c>
      <c r="V84" s="160">
        <f t="shared" si="24"/>
        <v>-64409.950064319004</v>
      </c>
      <c r="W84" s="160">
        <f t="shared" si="24"/>
        <v>-66342.248566248643</v>
      </c>
      <c r="X84" s="160">
        <f t="shared" si="24"/>
        <v>-68332.516023236516</v>
      </c>
      <c r="Y84" s="160">
        <f t="shared" si="24"/>
        <v>2117083.0501311077</v>
      </c>
      <c r="Z84" s="160">
        <f t="shared" si="24"/>
        <v>0</v>
      </c>
      <c r="AA84" s="160">
        <f t="shared" si="24"/>
        <v>0</v>
      </c>
      <c r="AB84" s="160">
        <f t="shared" si="24"/>
        <v>0</v>
      </c>
      <c r="AC84" s="160">
        <f t="shared" si="24"/>
        <v>0</v>
      </c>
      <c r="AD84" s="160">
        <f t="shared" si="24"/>
        <v>0</v>
      </c>
      <c r="AE84" s="160">
        <f t="shared" si="24"/>
        <v>0</v>
      </c>
      <c r="AF84" s="160">
        <f t="shared" si="24"/>
        <v>0</v>
      </c>
      <c r="AG84" s="160">
        <f t="shared" si="24"/>
        <v>0</v>
      </c>
      <c r="AH84" s="160">
        <f t="shared" si="24"/>
        <v>223786.48199999999</v>
      </c>
      <c r="AI84" s="160">
        <f t="shared" si="24"/>
        <v>0</v>
      </c>
      <c r="AJ84" s="160">
        <f t="shared" si="24"/>
        <v>0</v>
      </c>
    </row>
    <row r="85" spans="1:36" s="113" customFormat="1" x14ac:dyDescent="0.25">
      <c r="A85" s="152" t="s">
        <v>308</v>
      </c>
      <c r="B85" s="136">
        <f>-'6.2. Паспорт фин осв ввод'!G30*1000000</f>
        <v>-2003366.6700000002</v>
      </c>
      <c r="C85" s="136">
        <f>-'6.2. Паспорт фин осв ввод'!J30*1000000</f>
        <v>-5563086.3300000001</v>
      </c>
      <c r="D85" s="136">
        <f>-'6.2. Паспорт фин осв ввод'!N30*1000000</f>
        <v>0</v>
      </c>
      <c r="E85" s="136">
        <f>-'6.2. Паспорт фин осв ввод'!R30*1000000</f>
        <v>0</v>
      </c>
      <c r="F85" s="136">
        <f>-'6.2. Паспорт фин осв ввод'!V30*1000000</f>
        <v>0</v>
      </c>
      <c r="G85" s="136">
        <f>-'6.2. Паспорт фин осв ввод'!Z30*1000000</f>
        <v>0</v>
      </c>
      <c r="H85" s="150"/>
      <c r="I85" s="150"/>
      <c r="J85" s="150"/>
      <c r="K85" s="150"/>
      <c r="L85" s="150"/>
      <c r="M85" s="150"/>
      <c r="N85" s="150"/>
      <c r="O85" s="150"/>
      <c r="P85" s="150"/>
      <c r="Q85" s="150"/>
      <c r="R85" s="150"/>
      <c r="S85" s="150"/>
      <c r="T85" s="150"/>
      <c r="U85" s="150"/>
      <c r="V85" s="150"/>
      <c r="W85" s="150"/>
      <c r="X85" s="150"/>
      <c r="Y85" s="150"/>
      <c r="Z85" s="150"/>
      <c r="AA85" s="150"/>
      <c r="AB85" s="150"/>
      <c r="AC85" s="161"/>
      <c r="AD85" s="161"/>
      <c r="AE85" s="161"/>
      <c r="AF85" s="161"/>
      <c r="AG85" s="161"/>
      <c r="AH85" s="161"/>
      <c r="AI85" s="161"/>
      <c r="AJ85" s="161"/>
    </row>
    <row r="86" spans="1:36" s="113" customFormat="1" ht="15" x14ac:dyDescent="0.25">
      <c r="A86" s="152" t="s">
        <v>309</v>
      </c>
      <c r="B86" s="136">
        <f>B57-B58</f>
        <v>0</v>
      </c>
      <c r="C86" s="136">
        <f t="shared" ref="C86:AJ86" si="25">C57-C58</f>
        <v>0</v>
      </c>
      <c r="D86" s="136">
        <f t="shared" si="25"/>
        <v>0</v>
      </c>
      <c r="E86" s="136">
        <f t="shared" si="25"/>
        <v>0</v>
      </c>
      <c r="F86" s="136">
        <f t="shared" si="25"/>
        <v>0</v>
      </c>
      <c r="G86" s="136">
        <f t="shared" si="25"/>
        <v>0</v>
      </c>
      <c r="H86" s="136">
        <f t="shared" si="25"/>
        <v>0</v>
      </c>
      <c r="I86" s="136">
        <f t="shared" si="25"/>
        <v>0</v>
      </c>
      <c r="J86" s="136">
        <f t="shared" si="25"/>
        <v>0</v>
      </c>
      <c r="K86" s="136">
        <f t="shared" si="25"/>
        <v>0</v>
      </c>
      <c r="L86" s="136">
        <f t="shared" si="25"/>
        <v>0</v>
      </c>
      <c r="M86" s="136">
        <f t="shared" si="25"/>
        <v>0</v>
      </c>
      <c r="N86" s="136">
        <f t="shared" si="25"/>
        <v>0</v>
      </c>
      <c r="O86" s="136">
        <f t="shared" si="25"/>
        <v>0</v>
      </c>
      <c r="P86" s="136">
        <f t="shared" si="25"/>
        <v>0</v>
      </c>
      <c r="Q86" s="136">
        <f t="shared" si="25"/>
        <v>0</v>
      </c>
      <c r="R86" s="136">
        <f t="shared" si="25"/>
        <v>0</v>
      </c>
      <c r="S86" s="136">
        <f t="shared" si="25"/>
        <v>0</v>
      </c>
      <c r="T86" s="136">
        <f t="shared" si="25"/>
        <v>0</v>
      </c>
      <c r="U86" s="136">
        <f t="shared" si="25"/>
        <v>0</v>
      </c>
      <c r="V86" s="136">
        <f t="shared" si="25"/>
        <v>0</v>
      </c>
      <c r="W86" s="136">
        <f t="shared" si="25"/>
        <v>0</v>
      </c>
      <c r="X86" s="136">
        <f t="shared" si="25"/>
        <v>0</v>
      </c>
      <c r="Y86" s="136">
        <f t="shared" si="25"/>
        <v>0</v>
      </c>
      <c r="Z86" s="136">
        <f t="shared" si="25"/>
        <v>0</v>
      </c>
      <c r="AA86" s="136">
        <f t="shared" si="25"/>
        <v>0</v>
      </c>
      <c r="AB86" s="136">
        <f t="shared" si="25"/>
        <v>0</v>
      </c>
      <c r="AC86" s="136">
        <f t="shared" si="25"/>
        <v>0</v>
      </c>
      <c r="AD86" s="136">
        <f t="shared" si="25"/>
        <v>0</v>
      </c>
      <c r="AE86" s="136">
        <f t="shared" si="25"/>
        <v>0</v>
      </c>
      <c r="AF86" s="136">
        <f t="shared" si="25"/>
        <v>0</v>
      </c>
      <c r="AG86" s="136">
        <f t="shared" si="25"/>
        <v>0</v>
      </c>
      <c r="AH86" s="136">
        <f t="shared" si="25"/>
        <v>0</v>
      </c>
      <c r="AI86" s="136">
        <f t="shared" si="25"/>
        <v>0</v>
      </c>
      <c r="AJ86" s="136">
        <f t="shared" si="25"/>
        <v>0</v>
      </c>
    </row>
    <row r="87" spans="1:36" s="113" customFormat="1" ht="14.25" x14ac:dyDescent="0.2">
      <c r="A87" s="154" t="s">
        <v>310</v>
      </c>
      <c r="B87" s="146">
        <f>SUM(B79:B86)</f>
        <v>-2003366.6700000002</v>
      </c>
      <c r="C87" s="146">
        <f>SUM(C79:C86)</f>
        <v>-4531086.33</v>
      </c>
      <c r="D87" s="146">
        <f>SUM(D79:D86)</f>
        <v>1248184.3714285714</v>
      </c>
      <c r="E87" s="146">
        <f>SUM(E79:E86)</f>
        <v>2048184.3714285714</v>
      </c>
      <c r="F87" s="146">
        <f>SUM(F79:F86)</f>
        <v>2048184.3714285714</v>
      </c>
      <c r="G87" s="146">
        <f t="shared" ref="G87:AJ87" si="26">SUM(G79:G86)</f>
        <v>2048184.3714285714</v>
      </c>
      <c r="H87" s="146">
        <f t="shared" si="26"/>
        <v>2048184.3714285714</v>
      </c>
      <c r="I87" s="146">
        <f t="shared" si="26"/>
        <v>2048184.3714285714</v>
      </c>
      <c r="J87" s="146">
        <f t="shared" si="26"/>
        <v>2048184.3714285714</v>
      </c>
      <c r="K87" s="146">
        <f t="shared" si="26"/>
        <v>2048184.3714285714</v>
      </c>
      <c r="L87" s="146">
        <f t="shared" si="26"/>
        <v>2048184.3714285716</v>
      </c>
      <c r="M87" s="146">
        <f t="shared" si="26"/>
        <v>2048184.3714285716</v>
      </c>
      <c r="N87" s="146">
        <f t="shared" si="26"/>
        <v>2048184.3714285716</v>
      </c>
      <c r="O87" s="146">
        <f t="shared" si="26"/>
        <v>2048184.3714285716</v>
      </c>
      <c r="P87" s="146">
        <f t="shared" si="26"/>
        <v>2048184.3714285716</v>
      </c>
      <c r="Q87" s="146">
        <f t="shared" si="26"/>
        <v>13798245.862205466</v>
      </c>
      <c r="R87" s="146">
        <f t="shared" si="26"/>
        <v>15877417.919896899</v>
      </c>
      <c r="S87" s="146">
        <f t="shared" si="26"/>
        <v>16347254.926350947</v>
      </c>
      <c r="T87" s="146">
        <f t="shared" si="26"/>
        <v>16831187.042998616</v>
      </c>
      <c r="U87" s="146">
        <f t="shared" si="26"/>
        <v>17329637.123145718</v>
      </c>
      <c r="V87" s="146">
        <f t="shared" si="26"/>
        <v>17843040.705697231</v>
      </c>
      <c r="W87" s="146">
        <f t="shared" si="26"/>
        <v>18371846.395725291</v>
      </c>
      <c r="X87" s="146">
        <f t="shared" si="26"/>
        <v>18916516.256454192</v>
      </c>
      <c r="Y87" s="146">
        <f t="shared" si="26"/>
        <v>4165267.4215596793</v>
      </c>
      <c r="Z87" s="146">
        <f t="shared" si="26"/>
        <v>2048184.3714285716</v>
      </c>
      <c r="AA87" s="146">
        <f t="shared" si="26"/>
        <v>2048184.3714285716</v>
      </c>
      <c r="AB87" s="146">
        <f t="shared" si="26"/>
        <v>2048184.3714285716</v>
      </c>
      <c r="AC87" s="146">
        <f t="shared" si="26"/>
        <v>2048184.3714285716</v>
      </c>
      <c r="AD87" s="146">
        <f t="shared" si="26"/>
        <v>2048184.3714285716</v>
      </c>
      <c r="AE87" s="146">
        <f t="shared" si="26"/>
        <v>2048184.3714285716</v>
      </c>
      <c r="AF87" s="146">
        <f t="shared" si="26"/>
        <v>2048184.3714285716</v>
      </c>
      <c r="AG87" s="146">
        <f t="shared" si="26"/>
        <v>2048184.3714285716</v>
      </c>
      <c r="AH87" s="146">
        <f t="shared" si="26"/>
        <v>481678.9974285732</v>
      </c>
      <c r="AI87" s="146">
        <f t="shared" si="26"/>
        <v>257892.51542857324</v>
      </c>
      <c r="AJ87" s="146">
        <f t="shared" si="26"/>
        <v>257892.51542857324</v>
      </c>
    </row>
    <row r="88" spans="1:36" s="113" customFormat="1" ht="14.25" x14ac:dyDescent="0.2">
      <c r="A88" s="154" t="s">
        <v>311</v>
      </c>
      <c r="B88" s="146">
        <f>SUM($B$87:B87)</f>
        <v>-2003366.6700000002</v>
      </c>
      <c r="C88" s="146">
        <f>SUM($B$87:C87)</f>
        <v>-6534453</v>
      </c>
      <c r="D88" s="146">
        <f>SUM($B$87:D87)</f>
        <v>-5286268.6285714284</v>
      </c>
      <c r="E88" s="146">
        <f>SUM($B$87:E87)</f>
        <v>-3238084.2571428567</v>
      </c>
      <c r="F88" s="146">
        <f>SUM($B$87:F87)</f>
        <v>-1189899.8857142853</v>
      </c>
      <c r="G88" s="146">
        <f>SUM($B$87:G87)</f>
        <v>858284.4857142861</v>
      </c>
      <c r="H88" s="146">
        <f>SUM($B$87:H87)</f>
        <v>2906468.8571428573</v>
      </c>
      <c r="I88" s="146">
        <f>SUM($B$87:I87)</f>
        <v>4954653.2285714289</v>
      </c>
      <c r="J88" s="146">
        <f>SUM($B$87:J87)</f>
        <v>7002837.6000000006</v>
      </c>
      <c r="K88" s="146">
        <f>SUM($B$87:K87)</f>
        <v>9051021.9714285713</v>
      </c>
      <c r="L88" s="146">
        <f>SUM($B$87:L87)</f>
        <v>11099206.342857143</v>
      </c>
      <c r="M88" s="146">
        <f>SUM($B$87:M87)</f>
        <v>13147390.714285715</v>
      </c>
      <c r="N88" s="146">
        <f>SUM($B$87:N87)</f>
        <v>15195575.085714286</v>
      </c>
      <c r="O88" s="146">
        <f>SUM($B$87:O87)</f>
        <v>17243759.45714286</v>
      </c>
      <c r="P88" s="146">
        <f>SUM($B$87:P87)</f>
        <v>19291943.828571431</v>
      </c>
      <c r="Q88" s="146">
        <f>SUM($B$87:Q87)</f>
        <v>33090189.690776899</v>
      </c>
      <c r="R88" s="146">
        <f>SUM($B$87:R87)</f>
        <v>48967607.6106738</v>
      </c>
      <c r="S88" s="146">
        <f>SUM($B$87:S87)</f>
        <v>65314862.537024751</v>
      </c>
      <c r="T88" s="146">
        <f>SUM($B$87:T87)</f>
        <v>82146049.580023363</v>
      </c>
      <c r="U88" s="146">
        <f>SUM($B$87:U87)</f>
        <v>99475686.703169078</v>
      </c>
      <c r="V88" s="146">
        <f>SUM($B$87:V87)</f>
        <v>117318727.40886632</v>
      </c>
      <c r="W88" s="146">
        <f>SUM($B$87:W87)</f>
        <v>135690573.8045916</v>
      </c>
      <c r="X88" s="146">
        <f>SUM($B$87:X87)</f>
        <v>154607090.0610458</v>
      </c>
      <c r="Y88" s="146">
        <f>SUM($B$87:Y87)</f>
        <v>158772357.48260549</v>
      </c>
      <c r="Z88" s="146">
        <f>SUM($B$87:Z87)</f>
        <v>160820541.85403407</v>
      </c>
      <c r="AA88" s="146">
        <f>SUM($B$87:AA87)</f>
        <v>162868726.22546265</v>
      </c>
      <c r="AB88" s="146">
        <f>SUM($B$87:AB87)</f>
        <v>164916910.59689122</v>
      </c>
      <c r="AC88" s="146">
        <f>SUM($B$87:AC87)</f>
        <v>166965094.9683198</v>
      </c>
      <c r="AD88" s="146">
        <f>SUM($B$87:AD87)</f>
        <v>169013279.33974838</v>
      </c>
      <c r="AE88" s="146">
        <f>SUM($B$87:AE87)</f>
        <v>171061463.71117696</v>
      </c>
      <c r="AF88" s="146">
        <f>SUM($B$87:AF87)</f>
        <v>173109648.08260554</v>
      </c>
      <c r="AG88" s="146">
        <f>SUM($B$87:AG87)</f>
        <v>175157832.45403412</v>
      </c>
      <c r="AH88" s="146">
        <f>SUM($B$87:AH87)</f>
        <v>175639511.45146269</v>
      </c>
      <c r="AI88" s="146">
        <f>SUM($B$87:AI87)</f>
        <v>175897403.96689126</v>
      </c>
      <c r="AJ88" s="146">
        <f>SUM($B$87:AJ87)</f>
        <v>176155296.48231983</v>
      </c>
    </row>
    <row r="89" spans="1:36" s="113" customFormat="1" ht="15" x14ac:dyDescent="0.25">
      <c r="A89" s="152" t="s">
        <v>312</v>
      </c>
      <c r="B89" s="162">
        <f>1/POWER((1+$B$44),B77)</f>
        <v>0.93777936065805434</v>
      </c>
      <c r="C89" s="162">
        <f>1/POWER((1+$B$44),C77)</f>
        <v>0.82471142437609202</v>
      </c>
      <c r="D89" s="162">
        <f t="shared" ref="D89:AJ89" si="27">1/POWER((1+$B$44),D77)</f>
        <v>0.7252760745546496</v>
      </c>
      <c r="E89" s="162">
        <f t="shared" si="27"/>
        <v>0.63782963200655141</v>
      </c>
      <c r="F89" s="162">
        <f>1/POWER((1+$B$44),F77)</f>
        <v>0.56092659573173109</v>
      </c>
      <c r="G89" s="162">
        <f t="shared" si="27"/>
        <v>0.49329574859883135</v>
      </c>
      <c r="H89" s="162">
        <f t="shared" si="27"/>
        <v>0.43381914396168442</v>
      </c>
      <c r="I89" s="162">
        <f t="shared" si="27"/>
        <v>0.38151362585672716</v>
      </c>
      <c r="J89" s="162">
        <f t="shared" si="27"/>
        <v>0.33551457730782436</v>
      </c>
      <c r="K89" s="162">
        <f t="shared" si="27"/>
        <v>0.29506162809587938</v>
      </c>
      <c r="L89" s="162">
        <f t="shared" si="27"/>
        <v>0.25948608574081378</v>
      </c>
      <c r="M89" s="162">
        <f t="shared" si="27"/>
        <v>0.2281998819284265</v>
      </c>
      <c r="N89" s="162">
        <f t="shared" si="27"/>
        <v>0.20068585166513633</v>
      </c>
      <c r="O89" s="162">
        <f t="shared" si="27"/>
        <v>0.17648918447378092</v>
      </c>
      <c r="P89" s="162">
        <f t="shared" si="27"/>
        <v>0.15520990631763337</v>
      </c>
      <c r="Q89" s="162">
        <f t="shared" si="27"/>
        <v>0.13649626797786774</v>
      </c>
      <c r="R89" s="162">
        <f t="shared" si="27"/>
        <v>0.12003893059349906</v>
      </c>
      <c r="S89" s="162">
        <f t="shared" si="27"/>
        <v>0.10556585225002113</v>
      </c>
      <c r="T89" s="162">
        <f t="shared" si="27"/>
        <v>9.2837791091391383E-2</v>
      </c>
      <c r="U89" s="162">
        <f t="shared" si="27"/>
        <v>8.1644350621221856E-2</v>
      </c>
      <c r="V89" s="162">
        <f t="shared" si="27"/>
        <v>7.1800501821494903E-2</v>
      </c>
      <c r="W89" s="162">
        <f t="shared" si="27"/>
        <v>6.314352459897539E-2</v>
      </c>
      <c r="X89" s="162">
        <f t="shared" si="27"/>
        <v>5.5530318001033675E-2</v>
      </c>
      <c r="Y89" s="162">
        <f t="shared" si="27"/>
        <v>4.8835034738399147E-2</v>
      </c>
      <c r="Z89" s="162">
        <f t="shared" si="27"/>
        <v>4.2947000913199494E-2</v>
      </c>
      <c r="AA89" s="162">
        <f t="shared" si="27"/>
        <v>3.7768886565121354E-2</v>
      </c>
      <c r="AB89" s="162">
        <f t="shared" si="27"/>
        <v>3.3215096794583898E-2</v>
      </c>
      <c r="AC89" s="162">
        <f t="shared" si="27"/>
        <v>2.9210356867983386E-2</v>
      </c>
      <c r="AD89" s="162">
        <f t="shared" si="27"/>
        <v>2.5688467916615415E-2</v>
      </c>
      <c r="AE89" s="162">
        <f t="shared" si="27"/>
        <v>2.2591212660817352E-2</v>
      </c>
      <c r="AF89" s="162">
        <f t="shared" si="27"/>
        <v>1.9867393070809383E-2</v>
      </c>
      <c r="AG89" s="162">
        <f t="shared" si="27"/>
        <v>1.7471984056643557E-2</v>
      </c>
      <c r="AH89" s="162">
        <f t="shared" si="27"/>
        <v>1.536538919764625E-2</v>
      </c>
      <c r="AI89" s="162">
        <f t="shared" si="27"/>
        <v>1.351278620846562E-2</v>
      </c>
      <c r="AJ89" s="162">
        <f t="shared" si="27"/>
        <v>1.1883551322192957E-2</v>
      </c>
    </row>
    <row r="90" spans="1:36" s="113" customFormat="1" ht="28.5" x14ac:dyDescent="0.2">
      <c r="A90" s="151" t="s">
        <v>313</v>
      </c>
      <c r="B90" s="146">
        <f>B87*B89</f>
        <v>-1878715.9149562556</v>
      </c>
      <c r="C90" s="146">
        <f>C87*C89</f>
        <v>-3736838.6611853396</v>
      </c>
      <c r="D90" s="146">
        <f t="shared" ref="D90:AJ90" si="28">D87*D89</f>
        <v>905278.26123017701</v>
      </c>
      <c r="E90" s="146">
        <f>E87*E89</f>
        <v>1306392.6839098556</v>
      </c>
      <c r="F90" s="146">
        <f>F87*F89</f>
        <v>1148881.0868963641</v>
      </c>
      <c r="G90" s="146">
        <f t="shared" si="28"/>
        <v>1010360.642772284</v>
      </c>
      <c r="H90" s="146">
        <f>H87*H89</f>
        <v>888541.59068884351</v>
      </c>
      <c r="I90" s="146">
        <f t="shared" si="28"/>
        <v>781410.24596679583</v>
      </c>
      <c r="J90" s="146">
        <f t="shared" si="28"/>
        <v>687195.71362834901</v>
      </c>
      <c r="K90" s="146">
        <f t="shared" si="28"/>
        <v>604340.61527424958</v>
      </c>
      <c r="L90" s="146">
        <f t="shared" si="28"/>
        <v>531475.34541750909</v>
      </c>
      <c r="M90" s="146">
        <f t="shared" si="28"/>
        <v>467395.43172764848</v>
      </c>
      <c r="N90" s="146">
        <f t="shared" si="28"/>
        <v>411041.62494736485</v>
      </c>
      <c r="O90" s="146">
        <f t="shared" si="28"/>
        <v>361482.38936537219</v>
      </c>
      <c r="P90" s="146">
        <f t="shared" si="28"/>
        <v>317898.50441066938</v>
      </c>
      <c r="Q90" s="146">
        <f t="shared" si="28"/>
        <v>1883409.064832102</v>
      </c>
      <c r="R90" s="146">
        <f t="shared" si="28"/>
        <v>1905908.2676904821</v>
      </c>
      <c r="S90" s="146">
        <f t="shared" si="28"/>
        <v>1725711.8982485943</v>
      </c>
      <c r="T90" s="146">
        <f t="shared" si="28"/>
        <v>1562570.2265180389</v>
      </c>
      <c r="U90" s="146">
        <f t="shared" si="28"/>
        <v>1414866.9694206514</v>
      </c>
      <c r="V90" s="146">
        <f t="shared" si="28"/>
        <v>1281139.2766904216</v>
      </c>
      <c r="W90" s="146">
        <f t="shared" si="28"/>
        <v>1160063.1348170773</v>
      </c>
      <c r="X90" s="146">
        <f t="shared" si="28"/>
        <v>1050440.1631926245</v>
      </c>
      <c r="Y90" s="146">
        <f t="shared" si="28"/>
        <v>203410.97922658917</v>
      </c>
      <c r="Z90" s="146">
        <f t="shared" si="28"/>
        <v>87963.3760701438</v>
      </c>
      <c r="AA90" s="146">
        <f t="shared" si="28"/>
        <v>77357.643188940099</v>
      </c>
      <c r="AB90" s="146">
        <f t="shared" si="28"/>
        <v>68030.642150153988</v>
      </c>
      <c r="AC90" s="146">
        <f t="shared" si="28"/>
        <v>59828.196420854816</v>
      </c>
      <c r="AD90" s="146">
        <f t="shared" si="28"/>
        <v>52614.718512755971</v>
      </c>
      <c r="AE90" s="146">
        <f t="shared" si="28"/>
        <v>46270.968703505379</v>
      </c>
      <c r="AF90" s="146">
        <f t="shared" si="28"/>
        <v>40692.083988660073</v>
      </c>
      <c r="AG90" s="146">
        <f t="shared" si="28"/>
        <v>35785.844682666509</v>
      </c>
      <c r="AH90" s="146">
        <f t="shared" si="28"/>
        <v>7401.1852638220744</v>
      </c>
      <c r="AI90" s="146">
        <f t="shared" si="28"/>
        <v>3484.8464257497317</v>
      </c>
      <c r="AJ90" s="146">
        <f t="shared" si="28"/>
        <v>3064.6789427048893</v>
      </c>
    </row>
    <row r="91" spans="1:36" s="113" customFormat="1" ht="14.25" x14ac:dyDescent="0.2">
      <c r="A91" s="151" t="s">
        <v>314</v>
      </c>
      <c r="B91" s="146">
        <f>SUM($B$90:B90)</f>
        <v>-1878715.9149562556</v>
      </c>
      <c r="C91" s="146">
        <f>SUM($B$90:C90)</f>
        <v>-5615554.5761415949</v>
      </c>
      <c r="D91" s="146">
        <f>SUM($B$90:D90)</f>
        <v>-4710276.3149114177</v>
      </c>
      <c r="E91" s="146">
        <f>SUM($B$90:E90)</f>
        <v>-3403883.6310015619</v>
      </c>
      <c r="F91" s="146">
        <f>SUM($B$90:F90)</f>
        <v>-2255002.5441051978</v>
      </c>
      <c r="G91" s="146">
        <f>SUM($B$90:G90)</f>
        <v>-1244641.9013329139</v>
      </c>
      <c r="H91" s="146">
        <f>SUM($B$90:H90)</f>
        <v>-356100.31064407039</v>
      </c>
      <c r="I91" s="146">
        <f>SUM($B$90:I90)</f>
        <v>425309.93532272545</v>
      </c>
      <c r="J91" s="146">
        <f>SUM($B$90:J90)</f>
        <v>1112505.6489510746</v>
      </c>
      <c r="K91" s="146">
        <f>SUM($B$90:K90)</f>
        <v>1716846.2642253242</v>
      </c>
      <c r="L91" s="146">
        <f>SUM($B$90:L90)</f>
        <v>2248321.6096428335</v>
      </c>
      <c r="M91" s="146">
        <f>SUM($B$90:M90)</f>
        <v>2715717.0413704822</v>
      </c>
      <c r="N91" s="146">
        <f>SUM($B$90:N90)</f>
        <v>3126758.6663178471</v>
      </c>
      <c r="O91" s="146">
        <f>SUM($B$90:O90)</f>
        <v>3488241.0556832193</v>
      </c>
      <c r="P91" s="146">
        <f>SUM($B$90:P90)</f>
        <v>3806139.5600938885</v>
      </c>
      <c r="Q91" s="146">
        <f>SUM($B$90:Q90)</f>
        <v>5689548.6249259906</v>
      </c>
      <c r="R91" s="146">
        <f>SUM($B$90:R90)</f>
        <v>7595456.8926164731</v>
      </c>
      <c r="S91" s="146">
        <f>SUM($B$90:S90)</f>
        <v>9321168.7908650674</v>
      </c>
      <c r="T91" s="146">
        <f>SUM($B$90:T90)</f>
        <v>10883739.017383106</v>
      </c>
      <c r="U91" s="146">
        <f>SUM($B$90:U90)</f>
        <v>12298605.986803757</v>
      </c>
      <c r="V91" s="146">
        <f>SUM($B$90:V90)</f>
        <v>13579745.263494179</v>
      </c>
      <c r="W91" s="146">
        <f>SUM($B$90:W90)</f>
        <v>14739808.398311255</v>
      </c>
      <c r="X91" s="146">
        <f>SUM($B$90:X90)</f>
        <v>15790248.56150388</v>
      </c>
      <c r="Y91" s="146">
        <f>SUM($B$90:Y90)</f>
        <v>15993659.540730469</v>
      </c>
      <c r="Z91" s="146">
        <f>SUM($B$90:Z90)</f>
        <v>16081622.916800613</v>
      </c>
      <c r="AA91" s="146">
        <f>SUM($B$90:AA90)</f>
        <v>16158980.559989553</v>
      </c>
      <c r="AB91" s="146">
        <f>SUM($B$90:AB90)</f>
        <v>16227011.202139707</v>
      </c>
      <c r="AC91" s="146">
        <f>SUM($B$90:AC90)</f>
        <v>16286839.398560561</v>
      </c>
      <c r="AD91" s="146">
        <f>SUM($B$90:AD90)</f>
        <v>16339454.117073318</v>
      </c>
      <c r="AE91" s="146">
        <f>SUM($B$90:AE90)</f>
        <v>16385725.085776823</v>
      </c>
      <c r="AF91" s="146">
        <f>SUM($B$90:AF90)</f>
        <v>16426417.169765484</v>
      </c>
      <c r="AG91" s="146">
        <f>SUM($B$90:AG90)</f>
        <v>16462203.014448151</v>
      </c>
      <c r="AH91" s="146">
        <f>SUM($B$90:AH90)</f>
        <v>16469604.199711973</v>
      </c>
      <c r="AI91" s="146">
        <f>SUM($B$90:AI90)</f>
        <v>16473089.046137722</v>
      </c>
      <c r="AJ91" s="146">
        <f>SUM($B$90:AJ90)</f>
        <v>16476153.725080427</v>
      </c>
    </row>
    <row r="92" spans="1:36" s="113" customFormat="1" ht="14.25" x14ac:dyDescent="0.2">
      <c r="A92" s="163" t="s">
        <v>315</v>
      </c>
      <c r="B92" s="164">
        <f>IF((ISERR(IRR($B$87:B87))),0,IF(IRR($B$87:B87)&lt;0,0,IRR($B$87:B87)))</f>
        <v>0</v>
      </c>
      <c r="C92" s="164">
        <f>IF((ISERR(IRR($B$87:C87))),0,IF(IRR($B$87:C87)&lt;0,0,IRR($B$87:C87)))</f>
        <v>0</v>
      </c>
      <c r="D92" s="164">
        <f>IF((ISERR(IRR($B$87:D87))),0,IF(IRR($B$87:D87)&lt;0,0,IRR($B$87:D87)))</f>
        <v>0</v>
      </c>
      <c r="E92" s="164">
        <f>IF((ISERR(IRR($B$87:E87))),0,IF(IRR($B$87:E87)&lt;0,0,IRR($B$87:E87)))</f>
        <v>0</v>
      </c>
      <c r="F92" s="164">
        <f>IF((ISERR(IRR($B$87:F87))),0,IF(IRR($B$87:F87)&lt;0,0,IRR($B$87:F87)))</f>
        <v>0</v>
      </c>
      <c r="G92" s="164">
        <f>IF((ISERR(IRR($B$87:G87))),0,IF(IRR($B$87:G87)&lt;0,0,IRR($B$87:G87)))</f>
        <v>4.2721116096375855E-2</v>
      </c>
      <c r="H92" s="164">
        <f>IF((ISERR(IRR($B$87:H87))),0,IF(IRR($B$87:H87)&lt;0,0,IRR($B$87:H87)))</f>
        <v>0.11466525692654228</v>
      </c>
      <c r="I92" s="164">
        <f>IF((ISERR(IRR($B$87:I87))),0,IF(IRR($B$87:I87)&lt;0,0,IRR($B$87:I87)))</f>
        <v>0.16011084368159301</v>
      </c>
      <c r="J92" s="164">
        <f>IF((ISERR(IRR($B$87:J87))),0,IF(IRR($B$87:J87)&lt;0,0,IRR($B$87:J87)))</f>
        <v>0.19011431531489009</v>
      </c>
      <c r="K92" s="164">
        <f>IF((ISERR(IRR($B$87:K87))),0,IF(IRR($B$87:K87)&lt;0,0,IRR($B$87:K87)))</f>
        <v>0.21060472518990747</v>
      </c>
      <c r="L92" s="164">
        <f>IF((ISERR(IRR($B$87:L87))),0,IF(IRR($B$87:L87)&lt;0,0,IRR($B$87:L87)))</f>
        <v>0.22497368070965096</v>
      </c>
      <c r="M92" s="164">
        <f>IF((ISERR(IRR($B$87:M87))),0,IF(IRR($B$87:M87)&lt;0,0,IRR($B$87:M87)))</f>
        <v>0.23526421585994428</v>
      </c>
      <c r="N92" s="164">
        <f>IF((ISERR(IRR($B$87:N87))),0,IF(IRR($B$87:N87)&lt;0,0,IRR($B$87:N87)))</f>
        <v>0.24275987886352435</v>
      </c>
      <c r="O92" s="164">
        <f>IF((ISERR(IRR($B$87:O87))),0,IF(IRR($B$87:O87)&lt;0,0,IRR($B$87:O87)))</f>
        <v>0.24829554482124583</v>
      </c>
      <c r="P92" s="164">
        <f>IF((ISERR(IRR($B$87:P87))),0,IF(IRR($B$87:P87)&lt;0,0,IRR($B$87:P87)))</f>
        <v>0.25243021275485211</v>
      </c>
      <c r="Q92" s="164">
        <f>IF((ISERR(IRR($B$87:Q87))),0,IF(IRR($B$87:Q87)&lt;0,0,IRR($B$87:Q87)))</f>
        <v>0.27090352892239666</v>
      </c>
      <c r="R92" s="164">
        <f>IF((ISERR(IRR($B$87:R87))),0,IF(IRR($B$87:R87)&lt;0,0,IRR($B$87:R87)))</f>
        <v>0.28387646528036181</v>
      </c>
      <c r="S92" s="164">
        <f>IF((ISERR(IRR($B$87:S87))),0,IF(IRR($B$87:S87)&lt;0,0,IRR($B$87:S87)))</f>
        <v>0.29254524761783984</v>
      </c>
      <c r="T92" s="164">
        <f>IF((ISERR(IRR($B$87:T87))),0,IF(IRR($B$87:T87)&lt;0,0,IRR($B$87:T87)))</f>
        <v>0.29860120399854995</v>
      </c>
      <c r="U92" s="164">
        <f>IF((ISERR(IRR($B$87:U87))),0,IF(IRR($B$87:U87)&lt;0,0,IRR($B$87:U87)))</f>
        <v>0.30295260238751087</v>
      </c>
      <c r="V92" s="164">
        <f>IF((ISERR(IRR($B$87:V87))),0,IF(IRR($B$87:V87)&lt;0,0,IRR($B$87:V87)))</f>
        <v>0.30614040511343132</v>
      </c>
      <c r="W92" s="164">
        <f>IF((ISERR(IRR($B$87:W87))),0,IF(IRR($B$87:W87)&lt;0,0,IRR($B$87:W87)))</f>
        <v>0.30850885506113412</v>
      </c>
      <c r="X92" s="164">
        <f>IF((ISERR(IRR($B$87:X87))),0,IF(IRR($B$87:X87)&lt;0,0,IRR($B$87:X87)))</f>
        <v>0.3102872636959757</v>
      </c>
      <c r="Y92" s="164">
        <f>IF((ISERR(IRR($B$87:Y87))),0,IF(IRR($B$87:Y87)&lt;0,0,IRR($B$87:Y87)))</f>
        <v>0.31057895450528483</v>
      </c>
      <c r="Z92" s="164">
        <f>IF((ISERR(IRR($B$87:Z87))),0,IF(IRR($B$87:Z87)&lt;0,0,IRR($B$87:Z87)))</f>
        <v>0.31068784708177444</v>
      </c>
      <c r="AA92" s="164">
        <f>IF((ISERR(IRR($B$87:AA87))),0,IF(IRR($B$87:AA87)&lt;0,0,IRR($B$87:AA87)))</f>
        <v>0.3107707135546447</v>
      </c>
      <c r="AB92" s="164">
        <f>IF((ISERR(IRR($B$87:AB87))),0,IF(IRR($B$87:AB87)&lt;0,0,IRR($B$87:AB87)))</f>
        <v>0.31083380226550394</v>
      </c>
      <c r="AC92" s="164">
        <f>IF((ISERR(IRR($B$87:AC87))),0,IF(IRR($B$87:AC87)&lt;0,0,IRR($B$87:AC87)))</f>
        <v>0.31088185098823695</v>
      </c>
      <c r="AD92" s="164">
        <f>IF((ISERR(IRR($B$87:AD87))),0,IF(IRR($B$87:AD87)&lt;0,0,IRR($B$87:AD87)))</f>
        <v>0.3109184559847884</v>
      </c>
      <c r="AE92" s="164">
        <f>IF((ISERR(IRR($B$87:AE87))),0,IF(IRR($B$87:AE87)&lt;0,0,IRR($B$87:AE87)))</f>
        <v>0.31094634949217803</v>
      </c>
      <c r="AF92" s="164">
        <f>IF((ISERR(IRR($B$87:AF87))),0,IF(IRR($B$87:AF87)&lt;0,0,IRR($B$87:AF87)))</f>
        <v>0.31096760885575025</v>
      </c>
      <c r="AG92" s="164">
        <f>IF((ISERR(IRR($B$87:AG87))),0,IF(IRR($B$87:AG87)&lt;0,0,IRR($B$87:AG87)))</f>
        <v>0.31098381446951695</v>
      </c>
      <c r="AH92" s="164">
        <f>IF((ISERR(IRR($B$87:AH87))),0,IF(IRR($B$87:AH87)&lt;0,0,IRR($B$87:AH87)))</f>
        <v>0.31098672051838805</v>
      </c>
      <c r="AI92" s="164">
        <f>IF((ISERR(IRR($B$87:AI87))),0,IF(IRR($B$87:AI87)&lt;0,0,IRR($B$87:AI87)))</f>
        <v>0.31098790724627667</v>
      </c>
      <c r="AJ92" s="164">
        <f>IF((ISERR(IRR($B$87:AJ87))),0,IF(IRR($B$87:AJ87)&lt;0,0,IRR($B$87:AJ87)))</f>
        <v>0.31098881242437537</v>
      </c>
    </row>
    <row r="93" spans="1:36" s="113" customFormat="1" ht="14.25" x14ac:dyDescent="0.2">
      <c r="A93" s="163" t="s">
        <v>316</v>
      </c>
      <c r="B93" s="165">
        <f>IF(AND(B88&gt;0,A88&lt;0),(B78-(B88/(B88-A88))),0)</f>
        <v>0</v>
      </c>
      <c r="C93" s="165">
        <f>IF(AND(C88&gt;0,B88&lt;0),(C78-(C88/(C88-B88))),0)</f>
        <v>0</v>
      </c>
      <c r="D93" s="165">
        <f t="shared" ref="D93:AJ93" si="29">IF(AND(D88&gt;0,C88&lt;0),(D78-(D88/(D88-C88))),0)</f>
        <v>0</v>
      </c>
      <c r="E93" s="165">
        <f>IF(AND(E88&gt;0,D88&lt;0),(E78-(E88/(E88-D88))),0)</f>
        <v>0</v>
      </c>
      <c r="F93" s="165">
        <f t="shared" si="29"/>
        <v>0</v>
      </c>
      <c r="G93" s="165">
        <f t="shared" si="29"/>
        <v>5.5809535031674669</v>
      </c>
      <c r="H93" s="165">
        <f t="shared" si="29"/>
        <v>0</v>
      </c>
      <c r="I93" s="165">
        <f t="shared" si="29"/>
        <v>0</v>
      </c>
      <c r="J93" s="165">
        <f t="shared" si="29"/>
        <v>0</v>
      </c>
      <c r="K93" s="165">
        <f t="shared" si="29"/>
        <v>0</v>
      </c>
      <c r="L93" s="165">
        <f t="shared" si="29"/>
        <v>0</v>
      </c>
      <c r="M93" s="165">
        <f t="shared" si="29"/>
        <v>0</v>
      </c>
      <c r="N93" s="165">
        <f t="shared" si="29"/>
        <v>0</v>
      </c>
      <c r="O93" s="165">
        <f t="shared" si="29"/>
        <v>0</v>
      </c>
      <c r="P93" s="165">
        <f t="shared" si="29"/>
        <v>0</v>
      </c>
      <c r="Q93" s="165">
        <f t="shared" si="29"/>
        <v>0</v>
      </c>
      <c r="R93" s="165">
        <f t="shared" si="29"/>
        <v>0</v>
      </c>
      <c r="S93" s="165">
        <f t="shared" si="29"/>
        <v>0</v>
      </c>
      <c r="T93" s="165">
        <f t="shared" si="29"/>
        <v>0</v>
      </c>
      <c r="U93" s="165">
        <f t="shared" si="29"/>
        <v>0</v>
      </c>
      <c r="V93" s="165">
        <f t="shared" si="29"/>
        <v>0</v>
      </c>
      <c r="W93" s="165">
        <f t="shared" si="29"/>
        <v>0</v>
      </c>
      <c r="X93" s="165">
        <f t="shared" si="29"/>
        <v>0</v>
      </c>
      <c r="Y93" s="165">
        <f t="shared" si="29"/>
        <v>0</v>
      </c>
      <c r="Z93" s="165">
        <f t="shared" si="29"/>
        <v>0</v>
      </c>
      <c r="AA93" s="165">
        <f t="shared" si="29"/>
        <v>0</v>
      </c>
      <c r="AB93" s="165">
        <f t="shared" si="29"/>
        <v>0</v>
      </c>
      <c r="AC93" s="165">
        <f t="shared" si="29"/>
        <v>0</v>
      </c>
      <c r="AD93" s="165">
        <f t="shared" si="29"/>
        <v>0</v>
      </c>
      <c r="AE93" s="165">
        <f t="shared" si="29"/>
        <v>0</v>
      </c>
      <c r="AF93" s="165">
        <f t="shared" si="29"/>
        <v>0</v>
      </c>
      <c r="AG93" s="165">
        <f t="shared" si="29"/>
        <v>0</v>
      </c>
      <c r="AH93" s="165">
        <f t="shared" si="29"/>
        <v>0</v>
      </c>
      <c r="AI93" s="165">
        <f t="shared" si="29"/>
        <v>0</v>
      </c>
      <c r="AJ93" s="165">
        <f t="shared" si="29"/>
        <v>0</v>
      </c>
    </row>
    <row r="94" spans="1:36" s="113" customFormat="1" ht="14.25" x14ac:dyDescent="0.2">
      <c r="A94" s="166" t="s">
        <v>317</v>
      </c>
      <c r="B94" s="167">
        <f>IF(AND(B91&gt;0,A91&lt;0),(B78-(B91/(B91-A91))),0)</f>
        <v>0</v>
      </c>
      <c r="C94" s="167">
        <f t="shared" ref="C94:AJ94" si="30">IF(AND(C91&gt;0,B91&lt;0),(C78-(C91/(C91-B91))),0)</f>
        <v>0</v>
      </c>
      <c r="D94" s="167">
        <f t="shared" si="30"/>
        <v>0</v>
      </c>
      <c r="E94" s="167">
        <f>IF(AND(E91&gt;0,D91&lt;0),(E78-(E91/(E91-D91))),0)</f>
        <v>0</v>
      </c>
      <c r="F94" s="167">
        <f t="shared" si="30"/>
        <v>0</v>
      </c>
      <c r="G94" s="167">
        <f t="shared" si="30"/>
        <v>0</v>
      </c>
      <c r="H94" s="167">
        <f t="shared" si="30"/>
        <v>0</v>
      </c>
      <c r="I94" s="167">
        <f t="shared" si="30"/>
        <v>7.4557149237318834</v>
      </c>
      <c r="J94" s="167">
        <f t="shared" si="30"/>
        <v>0</v>
      </c>
      <c r="K94" s="167">
        <f t="shared" si="30"/>
        <v>0</v>
      </c>
      <c r="L94" s="167">
        <f t="shared" si="30"/>
        <v>0</v>
      </c>
      <c r="M94" s="167">
        <f t="shared" si="30"/>
        <v>0</v>
      </c>
      <c r="N94" s="167">
        <f t="shared" si="30"/>
        <v>0</v>
      </c>
      <c r="O94" s="167">
        <f t="shared" si="30"/>
        <v>0</v>
      </c>
      <c r="P94" s="167">
        <f t="shared" si="30"/>
        <v>0</v>
      </c>
      <c r="Q94" s="167">
        <f t="shared" si="30"/>
        <v>0</v>
      </c>
      <c r="R94" s="167">
        <f t="shared" si="30"/>
        <v>0</v>
      </c>
      <c r="S94" s="167">
        <f t="shared" si="30"/>
        <v>0</v>
      </c>
      <c r="T94" s="167">
        <f t="shared" si="30"/>
        <v>0</v>
      </c>
      <c r="U94" s="167">
        <f t="shared" si="30"/>
        <v>0</v>
      </c>
      <c r="V94" s="167">
        <f t="shared" si="30"/>
        <v>0</v>
      </c>
      <c r="W94" s="167">
        <f t="shared" si="30"/>
        <v>0</v>
      </c>
      <c r="X94" s="167">
        <f t="shared" si="30"/>
        <v>0</v>
      </c>
      <c r="Y94" s="167">
        <f t="shared" si="30"/>
        <v>0</v>
      </c>
      <c r="Z94" s="167">
        <f t="shared" si="30"/>
        <v>0</v>
      </c>
      <c r="AA94" s="167">
        <f t="shared" si="30"/>
        <v>0</v>
      </c>
      <c r="AB94" s="167">
        <f t="shared" si="30"/>
        <v>0</v>
      </c>
      <c r="AC94" s="167">
        <f t="shared" si="30"/>
        <v>0</v>
      </c>
      <c r="AD94" s="167">
        <f t="shared" si="30"/>
        <v>0</v>
      </c>
      <c r="AE94" s="167">
        <f t="shared" si="30"/>
        <v>0</v>
      </c>
      <c r="AF94" s="167">
        <f t="shared" si="30"/>
        <v>0</v>
      </c>
      <c r="AG94" s="167">
        <f t="shared" si="30"/>
        <v>0</v>
      </c>
      <c r="AH94" s="167">
        <f t="shared" si="30"/>
        <v>0</v>
      </c>
      <c r="AI94" s="167">
        <f t="shared" si="30"/>
        <v>0</v>
      </c>
      <c r="AJ94" s="167">
        <f t="shared" si="30"/>
        <v>0</v>
      </c>
    </row>
    <row r="95" spans="1:36" s="113" customFormat="1" x14ac:dyDescent="0.2">
      <c r="A95" s="80"/>
      <c r="B95" s="168">
        <v>2024</v>
      </c>
      <c r="C95" s="168">
        <f>B95+1</f>
        <v>2025</v>
      </c>
      <c r="D95" s="168">
        <f t="shared" ref="D95:AJ95" si="31">C95+1</f>
        <v>2026</v>
      </c>
      <c r="E95" s="168">
        <f t="shared" si="31"/>
        <v>2027</v>
      </c>
      <c r="F95" s="168">
        <f t="shared" si="31"/>
        <v>2028</v>
      </c>
      <c r="G95" s="168">
        <f t="shared" si="31"/>
        <v>2029</v>
      </c>
      <c r="H95" s="168">
        <f t="shared" si="31"/>
        <v>2030</v>
      </c>
      <c r="I95" s="168">
        <f t="shared" si="31"/>
        <v>2031</v>
      </c>
      <c r="J95" s="168">
        <f t="shared" si="31"/>
        <v>2032</v>
      </c>
      <c r="K95" s="168">
        <f t="shared" si="31"/>
        <v>2033</v>
      </c>
      <c r="L95" s="168">
        <f t="shared" si="31"/>
        <v>2034</v>
      </c>
      <c r="M95" s="168">
        <f t="shared" si="31"/>
        <v>2035</v>
      </c>
      <c r="N95" s="168">
        <f t="shared" si="31"/>
        <v>2036</v>
      </c>
      <c r="O95" s="168">
        <f t="shared" si="31"/>
        <v>2037</v>
      </c>
      <c r="P95" s="168">
        <f t="shared" si="31"/>
        <v>2038</v>
      </c>
      <c r="Q95" s="168">
        <f t="shared" si="31"/>
        <v>2039</v>
      </c>
      <c r="R95" s="168">
        <f t="shared" si="31"/>
        <v>2040</v>
      </c>
      <c r="S95" s="168">
        <f t="shared" si="31"/>
        <v>2041</v>
      </c>
      <c r="T95" s="168">
        <f t="shared" si="31"/>
        <v>2042</v>
      </c>
      <c r="U95" s="168">
        <f t="shared" si="31"/>
        <v>2043</v>
      </c>
      <c r="V95" s="168">
        <f t="shared" si="31"/>
        <v>2044</v>
      </c>
      <c r="W95" s="168">
        <f t="shared" si="31"/>
        <v>2045</v>
      </c>
      <c r="X95" s="168">
        <f t="shared" si="31"/>
        <v>2046</v>
      </c>
      <c r="Y95" s="168">
        <f t="shared" si="31"/>
        <v>2047</v>
      </c>
      <c r="Z95" s="168">
        <f t="shared" si="31"/>
        <v>2048</v>
      </c>
      <c r="AA95" s="168">
        <f t="shared" si="31"/>
        <v>2049</v>
      </c>
      <c r="AB95" s="168">
        <f t="shared" si="31"/>
        <v>2050</v>
      </c>
      <c r="AC95" s="168">
        <f t="shared" si="31"/>
        <v>2051</v>
      </c>
      <c r="AD95" s="168">
        <f t="shared" si="31"/>
        <v>2052</v>
      </c>
      <c r="AE95" s="168">
        <f t="shared" si="31"/>
        <v>2053</v>
      </c>
      <c r="AF95" s="168">
        <f t="shared" si="31"/>
        <v>2054</v>
      </c>
      <c r="AG95" s="168">
        <f t="shared" si="31"/>
        <v>2055</v>
      </c>
      <c r="AH95" s="168">
        <f t="shared" si="31"/>
        <v>2056</v>
      </c>
      <c r="AI95" s="168">
        <f t="shared" si="31"/>
        <v>2057</v>
      </c>
      <c r="AJ95" s="168">
        <f t="shared" si="31"/>
        <v>2058</v>
      </c>
    </row>
    <row r="96" spans="1:36" s="113" customFormat="1" x14ac:dyDescent="0.2">
      <c r="A96" s="80"/>
      <c r="B96" s="168"/>
      <c r="C96" s="168"/>
      <c r="D96" s="168"/>
      <c r="E96" s="168"/>
      <c r="F96" s="168"/>
      <c r="G96" s="168"/>
      <c r="H96" s="168"/>
      <c r="I96" s="168"/>
      <c r="J96" s="168"/>
      <c r="K96" s="168"/>
      <c r="L96" s="168"/>
      <c r="M96" s="169">
        <v>10</v>
      </c>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row>
    <row r="97" spans="1:42" s="113" customFormat="1" ht="15.75" customHeight="1" x14ac:dyDescent="0.2">
      <c r="A97" s="369" t="s">
        <v>318</v>
      </c>
      <c r="B97" s="370"/>
      <c r="C97" s="370"/>
      <c r="D97" s="370"/>
      <c r="E97" s="370"/>
      <c r="F97" s="370"/>
      <c r="G97" s="370"/>
      <c r="H97" s="370"/>
      <c r="I97" s="370"/>
      <c r="J97" s="370"/>
      <c r="K97" s="370"/>
      <c r="L97" s="370"/>
      <c r="M97" s="370"/>
      <c r="N97" s="370"/>
      <c r="O97" s="370"/>
      <c r="P97" s="370"/>
      <c r="Q97" s="370"/>
      <c r="R97" s="370"/>
      <c r="S97" s="370"/>
      <c r="T97" s="370"/>
      <c r="U97" s="370"/>
      <c r="V97" s="370"/>
      <c r="W97" s="370"/>
      <c r="X97" s="370"/>
      <c r="Y97" s="370"/>
      <c r="Z97" s="370"/>
      <c r="AA97" s="370"/>
      <c r="AB97" s="370"/>
      <c r="AC97" s="370"/>
    </row>
    <row r="98" spans="1:42" s="113" customFormat="1" ht="61.9" customHeight="1" x14ac:dyDescent="0.2">
      <c r="A98" s="354" t="s">
        <v>319</v>
      </c>
      <c r="B98" s="355"/>
      <c r="C98" s="355"/>
      <c r="D98" s="355"/>
      <c r="E98" s="355"/>
      <c r="F98" s="355"/>
      <c r="G98" s="355"/>
      <c r="H98" s="355"/>
      <c r="I98" s="355"/>
      <c r="J98" s="170"/>
      <c r="K98" s="170"/>
      <c r="L98" s="170"/>
      <c r="M98" s="170"/>
      <c r="N98" s="170"/>
      <c r="O98" s="170"/>
      <c r="P98" s="170"/>
      <c r="Q98" s="170"/>
      <c r="R98" s="170"/>
      <c r="S98" s="170"/>
      <c r="T98" s="170"/>
      <c r="U98" s="170"/>
      <c r="V98" s="170"/>
      <c r="W98" s="170"/>
      <c r="X98" s="170"/>
      <c r="Y98" s="170"/>
      <c r="Z98" s="170"/>
      <c r="AA98" s="170"/>
      <c r="AB98" s="170"/>
      <c r="AC98" s="170"/>
    </row>
    <row r="99" spans="1:42" s="113" customFormat="1" x14ac:dyDescent="0.2">
      <c r="A99" s="171"/>
      <c r="B99" s="171"/>
      <c r="C99" s="171"/>
      <c r="D99" s="171"/>
      <c r="E99" s="171"/>
      <c r="F99" s="171"/>
      <c r="G99" s="171"/>
      <c r="H99" s="171"/>
      <c r="I99" s="171"/>
      <c r="J99" s="80"/>
      <c r="K99" s="80"/>
      <c r="L99" s="80"/>
      <c r="M99" s="80"/>
      <c r="N99" s="80"/>
      <c r="O99" s="80"/>
      <c r="P99" s="80"/>
      <c r="Q99" s="80"/>
      <c r="R99" s="80"/>
      <c r="S99" s="80"/>
      <c r="T99" s="80"/>
      <c r="U99" s="80"/>
      <c r="V99" s="80"/>
      <c r="W99" s="80"/>
      <c r="X99" s="80"/>
      <c r="Y99" s="80"/>
      <c r="Z99" s="80"/>
      <c r="AA99" s="80"/>
      <c r="AB99" s="80"/>
      <c r="AC99" s="80"/>
    </row>
    <row r="100" spans="1:42" s="172" customFormat="1" ht="15" x14ac:dyDescent="0.25">
      <c r="A100" s="173"/>
      <c r="B100" s="174"/>
      <c r="C100" s="174"/>
      <c r="D100" s="174"/>
      <c r="E100" s="174"/>
      <c r="F100" s="174"/>
      <c r="G100" s="174"/>
      <c r="H100" s="174"/>
      <c r="I100" s="174"/>
      <c r="J100" s="174"/>
    </row>
    <row r="101" spans="1:42" s="172" customFormat="1" ht="15" x14ac:dyDescent="0.25">
      <c r="A101" s="173"/>
      <c r="B101" s="174"/>
      <c r="C101" s="174"/>
      <c r="D101" s="174"/>
      <c r="E101" s="174"/>
      <c r="F101" s="174"/>
      <c r="G101" s="174"/>
      <c r="H101" s="174"/>
      <c r="I101" s="174"/>
      <c r="J101" s="174"/>
    </row>
    <row r="102" spans="1:42" s="172" customFormat="1" ht="15" x14ac:dyDescent="0.25">
      <c r="A102" s="173"/>
      <c r="B102" s="174"/>
      <c r="C102" s="174"/>
      <c r="D102" s="174"/>
      <c r="E102" s="174"/>
      <c r="F102" s="174"/>
      <c r="G102" s="174"/>
      <c r="H102" s="174"/>
      <c r="I102" s="174"/>
      <c r="J102" s="174"/>
    </row>
    <row r="103" spans="1:42" s="175" customFormat="1" ht="15" x14ac:dyDescent="0.25">
      <c r="A103" s="176"/>
      <c r="B103" s="136">
        <v>2024</v>
      </c>
      <c r="C103" s="136">
        <f t="shared" ref="C103:C104" si="32">B103+1</f>
        <v>2025</v>
      </c>
      <c r="D103" s="136">
        <f t="shared" ref="D103:S104" si="33">C103+1</f>
        <v>2026</v>
      </c>
      <c r="E103" s="136">
        <f t="shared" si="33"/>
        <v>2027</v>
      </c>
      <c r="F103" s="136">
        <f t="shared" si="33"/>
        <v>2028</v>
      </c>
      <c r="G103" s="136">
        <f t="shared" si="33"/>
        <v>2029</v>
      </c>
      <c r="H103" s="136">
        <f t="shared" si="33"/>
        <v>2030</v>
      </c>
      <c r="I103" s="136">
        <f t="shared" si="33"/>
        <v>2031</v>
      </c>
      <c r="J103" s="136">
        <f t="shared" si="33"/>
        <v>2032</v>
      </c>
      <c r="K103" s="136">
        <f t="shared" si="33"/>
        <v>2033</v>
      </c>
      <c r="L103" s="136">
        <f t="shared" si="33"/>
        <v>2034</v>
      </c>
      <c r="M103" s="136">
        <f t="shared" si="33"/>
        <v>2035</v>
      </c>
      <c r="N103" s="136">
        <f t="shared" si="33"/>
        <v>2036</v>
      </c>
      <c r="O103" s="136">
        <f t="shared" si="33"/>
        <v>2037</v>
      </c>
      <c r="P103" s="136">
        <f t="shared" si="33"/>
        <v>2038</v>
      </c>
      <c r="Q103" s="136">
        <f t="shared" si="33"/>
        <v>2039</v>
      </c>
      <c r="R103" s="136">
        <f t="shared" si="33"/>
        <v>2040</v>
      </c>
      <c r="S103" s="136">
        <f t="shared" si="33"/>
        <v>2041</v>
      </c>
      <c r="T103" s="136">
        <f t="shared" ref="T103:AI104" si="34">S103+1</f>
        <v>2042</v>
      </c>
      <c r="U103" s="136">
        <f t="shared" si="34"/>
        <v>2043</v>
      </c>
      <c r="V103" s="136">
        <f t="shared" si="34"/>
        <v>2044</v>
      </c>
      <c r="W103" s="136">
        <f t="shared" si="34"/>
        <v>2045</v>
      </c>
      <c r="X103" s="136">
        <f t="shared" si="34"/>
        <v>2046</v>
      </c>
      <c r="Y103" s="136">
        <f t="shared" si="34"/>
        <v>2047</v>
      </c>
      <c r="Z103" s="136">
        <f t="shared" si="34"/>
        <v>2048</v>
      </c>
      <c r="AA103" s="136">
        <f t="shared" si="34"/>
        <v>2049</v>
      </c>
      <c r="AB103" s="136">
        <f t="shared" si="34"/>
        <v>2050</v>
      </c>
      <c r="AC103" s="136">
        <f t="shared" si="34"/>
        <v>2051</v>
      </c>
      <c r="AD103" s="136">
        <f t="shared" si="34"/>
        <v>2052</v>
      </c>
      <c r="AE103" s="136">
        <f t="shared" si="34"/>
        <v>2053</v>
      </c>
      <c r="AF103" s="136">
        <f t="shared" si="34"/>
        <v>2054</v>
      </c>
      <c r="AG103" s="136">
        <f t="shared" si="34"/>
        <v>2055</v>
      </c>
      <c r="AH103" s="136">
        <f t="shared" si="34"/>
        <v>2056</v>
      </c>
      <c r="AI103" s="136">
        <f t="shared" si="34"/>
        <v>2057</v>
      </c>
      <c r="AJ103" s="136">
        <f t="shared" ref="AJ103:AJ104" si="35">AI103+1</f>
        <v>2058</v>
      </c>
    </row>
    <row r="104" spans="1:42" s="175" customFormat="1" ht="15" x14ac:dyDescent="0.25">
      <c r="A104" s="176" t="s">
        <v>320</v>
      </c>
      <c r="B104" s="177">
        <v>1</v>
      </c>
      <c r="C104" s="177">
        <f t="shared" si="32"/>
        <v>2</v>
      </c>
      <c r="D104" s="177">
        <f t="shared" si="33"/>
        <v>3</v>
      </c>
      <c r="E104" s="177">
        <f t="shared" si="33"/>
        <v>4</v>
      </c>
      <c r="F104" s="177">
        <f t="shared" si="33"/>
        <v>5</v>
      </c>
      <c r="G104" s="177">
        <f t="shared" si="33"/>
        <v>6</v>
      </c>
      <c r="H104" s="177">
        <f t="shared" si="33"/>
        <v>7</v>
      </c>
      <c r="I104" s="177">
        <f t="shared" si="33"/>
        <v>8</v>
      </c>
      <c r="J104" s="177">
        <f t="shared" si="33"/>
        <v>9</v>
      </c>
      <c r="K104" s="177">
        <f t="shared" si="33"/>
        <v>10</v>
      </c>
      <c r="L104" s="177">
        <f t="shared" si="33"/>
        <v>11</v>
      </c>
      <c r="M104" s="177">
        <f t="shared" si="33"/>
        <v>12</v>
      </c>
      <c r="N104" s="177">
        <f t="shared" si="33"/>
        <v>13</v>
      </c>
      <c r="O104" s="177">
        <f t="shared" si="33"/>
        <v>14</v>
      </c>
      <c r="P104" s="177">
        <f t="shared" si="33"/>
        <v>15</v>
      </c>
      <c r="Q104" s="177">
        <f t="shared" si="33"/>
        <v>16</v>
      </c>
      <c r="R104" s="177">
        <f t="shared" si="33"/>
        <v>17</v>
      </c>
      <c r="S104" s="177">
        <f t="shared" si="33"/>
        <v>18</v>
      </c>
      <c r="T104" s="177">
        <f t="shared" si="34"/>
        <v>19</v>
      </c>
      <c r="U104" s="177">
        <f t="shared" si="34"/>
        <v>20</v>
      </c>
      <c r="V104" s="177">
        <f t="shared" si="34"/>
        <v>21</v>
      </c>
      <c r="W104" s="177">
        <f t="shared" si="34"/>
        <v>22</v>
      </c>
      <c r="X104" s="177">
        <f t="shared" si="34"/>
        <v>23</v>
      </c>
      <c r="Y104" s="177">
        <f t="shared" si="34"/>
        <v>24</v>
      </c>
      <c r="Z104" s="177">
        <f t="shared" si="34"/>
        <v>25</v>
      </c>
      <c r="AA104" s="177">
        <f t="shared" si="34"/>
        <v>26</v>
      </c>
      <c r="AB104" s="177">
        <f t="shared" si="34"/>
        <v>27</v>
      </c>
      <c r="AC104" s="177">
        <f t="shared" si="34"/>
        <v>28</v>
      </c>
      <c r="AD104" s="177">
        <f t="shared" si="34"/>
        <v>29</v>
      </c>
      <c r="AE104" s="177">
        <f t="shared" si="34"/>
        <v>30</v>
      </c>
      <c r="AF104" s="177">
        <f t="shared" si="34"/>
        <v>31</v>
      </c>
      <c r="AG104" s="177">
        <f t="shared" si="34"/>
        <v>32</v>
      </c>
      <c r="AH104" s="177">
        <f t="shared" si="34"/>
        <v>33</v>
      </c>
      <c r="AI104" s="177">
        <f t="shared" si="34"/>
        <v>34</v>
      </c>
      <c r="AJ104" s="177">
        <f t="shared" si="35"/>
        <v>35</v>
      </c>
    </row>
    <row r="105" spans="1:42" s="175" customFormat="1" ht="15" x14ac:dyDescent="0.25">
      <c r="A105" s="176" t="s">
        <v>320</v>
      </c>
      <c r="B105" s="177">
        <v>0.5</v>
      </c>
      <c r="C105" s="177">
        <f>AVERAGE(B104:C104)</f>
        <v>1.5</v>
      </c>
      <c r="D105" s="177">
        <f t="shared" ref="D105:AJ105" si="36">AVERAGE(C104:D104)</f>
        <v>2.5</v>
      </c>
      <c r="E105" s="177">
        <f t="shared" si="36"/>
        <v>3.5</v>
      </c>
      <c r="F105" s="177">
        <f t="shared" si="36"/>
        <v>4.5</v>
      </c>
      <c r="G105" s="177">
        <f t="shared" si="36"/>
        <v>5.5</v>
      </c>
      <c r="H105" s="177">
        <f t="shared" si="36"/>
        <v>6.5</v>
      </c>
      <c r="I105" s="177">
        <f t="shared" si="36"/>
        <v>7.5</v>
      </c>
      <c r="J105" s="177">
        <f t="shared" si="36"/>
        <v>8.5</v>
      </c>
      <c r="K105" s="177">
        <f t="shared" si="36"/>
        <v>9.5</v>
      </c>
      <c r="L105" s="177">
        <f t="shared" si="36"/>
        <v>10.5</v>
      </c>
      <c r="M105" s="177">
        <f t="shared" si="36"/>
        <v>11.5</v>
      </c>
      <c r="N105" s="177">
        <f t="shared" si="36"/>
        <v>12.5</v>
      </c>
      <c r="O105" s="177">
        <f t="shared" si="36"/>
        <v>13.5</v>
      </c>
      <c r="P105" s="177">
        <f t="shared" si="36"/>
        <v>14.5</v>
      </c>
      <c r="Q105" s="177">
        <f t="shared" si="36"/>
        <v>15.5</v>
      </c>
      <c r="R105" s="177">
        <f t="shared" si="36"/>
        <v>16.5</v>
      </c>
      <c r="S105" s="177">
        <f t="shared" si="36"/>
        <v>17.5</v>
      </c>
      <c r="T105" s="177">
        <f t="shared" si="36"/>
        <v>18.5</v>
      </c>
      <c r="U105" s="177">
        <f t="shared" si="36"/>
        <v>19.5</v>
      </c>
      <c r="V105" s="177">
        <f t="shared" si="36"/>
        <v>20.5</v>
      </c>
      <c r="W105" s="177">
        <f t="shared" si="36"/>
        <v>21.5</v>
      </c>
      <c r="X105" s="177">
        <f t="shared" si="36"/>
        <v>22.5</v>
      </c>
      <c r="Y105" s="177">
        <f t="shared" si="36"/>
        <v>23.5</v>
      </c>
      <c r="Z105" s="177">
        <f t="shared" si="36"/>
        <v>24.5</v>
      </c>
      <c r="AA105" s="177">
        <f t="shared" si="36"/>
        <v>25.5</v>
      </c>
      <c r="AB105" s="177">
        <f t="shared" si="36"/>
        <v>26.5</v>
      </c>
      <c r="AC105" s="177">
        <f t="shared" si="36"/>
        <v>27.5</v>
      </c>
      <c r="AD105" s="177">
        <f t="shared" si="36"/>
        <v>28.5</v>
      </c>
      <c r="AE105" s="177">
        <f t="shared" si="36"/>
        <v>29.5</v>
      </c>
      <c r="AF105" s="177">
        <f t="shared" si="36"/>
        <v>30.5</v>
      </c>
      <c r="AG105" s="177">
        <f t="shared" si="36"/>
        <v>31.5</v>
      </c>
      <c r="AH105" s="177">
        <f t="shared" si="36"/>
        <v>32.5</v>
      </c>
      <c r="AI105" s="177">
        <f t="shared" si="36"/>
        <v>33.5</v>
      </c>
      <c r="AJ105" s="177">
        <f t="shared" si="36"/>
        <v>34.5</v>
      </c>
    </row>
    <row r="106" spans="1:42" s="94" customFormat="1" ht="15" x14ac:dyDescent="0.25"/>
    <row r="108" spans="1:42" ht="12.75" x14ac:dyDescent="0.2">
      <c r="A108" s="178" t="s">
        <v>321</v>
      </c>
      <c r="B108" s="178" t="s">
        <v>322</v>
      </c>
      <c r="C108" s="178" t="s">
        <v>323</v>
      </c>
      <c r="D108" s="178" t="s">
        <v>324</v>
      </c>
      <c r="E108" s="78"/>
      <c r="F108" s="78"/>
      <c r="G108" s="78"/>
      <c r="H108" s="78"/>
      <c r="I108" s="78"/>
      <c r="J108" s="78"/>
      <c r="K108" s="78"/>
      <c r="L108" s="78"/>
      <c r="M108" s="78"/>
      <c r="N108" s="78"/>
      <c r="O108" s="78"/>
      <c r="P108" s="78"/>
      <c r="Q108" s="78"/>
      <c r="R108" s="78"/>
      <c r="S108" s="78"/>
      <c r="T108" s="78"/>
      <c r="U108" s="78"/>
      <c r="V108" s="78"/>
      <c r="W108" s="78"/>
      <c r="X108" s="78"/>
      <c r="Y108" s="78"/>
      <c r="Z108" s="78"/>
      <c r="AA108" s="78"/>
      <c r="AB108" s="78"/>
      <c r="AC108" s="78"/>
      <c r="AD108" s="78"/>
      <c r="AE108" s="78"/>
      <c r="AF108" s="78"/>
      <c r="AG108" s="78"/>
      <c r="AH108" s="78"/>
      <c r="AI108" s="78"/>
      <c r="AJ108" s="78"/>
      <c r="AK108" s="78"/>
      <c r="AL108" s="78"/>
      <c r="AM108" s="78"/>
      <c r="AN108" s="78"/>
      <c r="AO108" s="78"/>
      <c r="AP108" s="78"/>
    </row>
    <row r="109" spans="1:42" ht="12.75" x14ac:dyDescent="0.2">
      <c r="A109" s="179">
        <f>G30/1000/1000</f>
        <v>2.7157170413704823</v>
      </c>
      <c r="B109" s="180">
        <f>L91</f>
        <v>2248321.6096428335</v>
      </c>
      <c r="C109" s="181">
        <f>G28</f>
        <v>5.5809535031674669</v>
      </c>
      <c r="D109" s="181">
        <f>G29</f>
        <v>7.4557149237318834</v>
      </c>
      <c r="E109" s="78" t="s">
        <v>325</v>
      </c>
      <c r="F109" s="78"/>
      <c r="G109" s="78"/>
      <c r="H109" s="78"/>
      <c r="I109" s="78"/>
      <c r="J109" s="78"/>
      <c r="K109" s="78"/>
      <c r="L109" s="78"/>
      <c r="M109" s="78"/>
      <c r="N109" s="78"/>
      <c r="O109" s="78"/>
      <c r="P109" s="78"/>
      <c r="Q109" s="78"/>
      <c r="R109" s="78"/>
      <c r="S109" s="78"/>
      <c r="T109" s="78"/>
      <c r="U109" s="78"/>
      <c r="V109" s="78"/>
      <c r="W109" s="78"/>
      <c r="X109" s="78"/>
      <c r="Y109" s="78"/>
      <c r="Z109" s="78"/>
      <c r="AA109" s="78"/>
      <c r="AB109" s="78"/>
      <c r="AC109" s="78"/>
      <c r="AD109" s="78"/>
      <c r="AE109" s="78"/>
      <c r="AF109" s="78"/>
      <c r="AG109" s="78"/>
      <c r="AH109" s="78"/>
      <c r="AI109" s="78"/>
      <c r="AJ109" s="78"/>
      <c r="AK109" s="78"/>
      <c r="AL109" s="78"/>
      <c r="AM109" s="78"/>
      <c r="AN109" s="78"/>
      <c r="AO109" s="78"/>
      <c r="AP109" s="78"/>
    </row>
    <row r="110" spans="1:42" ht="12.75" x14ac:dyDescent="0.2">
      <c r="A110" s="182"/>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8"/>
      <c r="AB110" s="78"/>
      <c r="AC110" s="78"/>
      <c r="AD110" s="78"/>
      <c r="AE110" s="78"/>
      <c r="AF110" s="78"/>
      <c r="AG110" s="78"/>
      <c r="AH110" s="78"/>
      <c r="AI110" s="78"/>
      <c r="AJ110" s="78"/>
      <c r="AK110" s="78"/>
      <c r="AL110" s="78"/>
      <c r="AM110" s="78"/>
      <c r="AN110" s="78"/>
      <c r="AO110" s="78"/>
      <c r="AP110" s="78"/>
    </row>
    <row r="111" spans="1:42" ht="12.75" x14ac:dyDescent="0.2">
      <c r="A111" s="183"/>
      <c r="B111" s="184">
        <v>2024</v>
      </c>
      <c r="C111" s="184">
        <f>B111+1</f>
        <v>2025</v>
      </c>
      <c r="D111" s="184">
        <f t="shared" ref="D111:AP111" si="37">C111+1</f>
        <v>2026</v>
      </c>
      <c r="E111" s="184">
        <f t="shared" si="37"/>
        <v>2027</v>
      </c>
      <c r="F111" s="184">
        <f t="shared" si="37"/>
        <v>2028</v>
      </c>
      <c r="G111" s="184">
        <f t="shared" si="37"/>
        <v>2029</v>
      </c>
      <c r="H111" s="184">
        <f t="shared" si="37"/>
        <v>2030</v>
      </c>
      <c r="I111" s="184">
        <f t="shared" si="37"/>
        <v>2031</v>
      </c>
      <c r="J111" s="184">
        <f t="shared" si="37"/>
        <v>2032</v>
      </c>
      <c r="K111" s="184">
        <f t="shared" si="37"/>
        <v>2033</v>
      </c>
      <c r="L111" s="184">
        <f t="shared" si="37"/>
        <v>2034</v>
      </c>
      <c r="M111" s="184">
        <f t="shared" si="37"/>
        <v>2035</v>
      </c>
      <c r="N111" s="184">
        <f t="shared" si="37"/>
        <v>2036</v>
      </c>
      <c r="O111" s="184">
        <f t="shared" si="37"/>
        <v>2037</v>
      </c>
      <c r="P111" s="184">
        <f t="shared" si="37"/>
        <v>2038</v>
      </c>
      <c r="Q111" s="184">
        <f t="shared" si="37"/>
        <v>2039</v>
      </c>
      <c r="R111" s="184">
        <f t="shared" si="37"/>
        <v>2040</v>
      </c>
      <c r="S111" s="184">
        <f t="shared" si="37"/>
        <v>2041</v>
      </c>
      <c r="T111" s="184">
        <f t="shared" si="37"/>
        <v>2042</v>
      </c>
      <c r="U111" s="184">
        <f t="shared" si="37"/>
        <v>2043</v>
      </c>
      <c r="V111" s="184">
        <f t="shared" si="37"/>
        <v>2044</v>
      </c>
      <c r="W111" s="184">
        <f t="shared" si="37"/>
        <v>2045</v>
      </c>
      <c r="X111" s="184">
        <f t="shared" si="37"/>
        <v>2046</v>
      </c>
      <c r="Y111" s="184">
        <f t="shared" si="37"/>
        <v>2047</v>
      </c>
      <c r="Z111" s="184">
        <f t="shared" si="37"/>
        <v>2048</v>
      </c>
      <c r="AA111" s="184">
        <f t="shared" si="37"/>
        <v>2049</v>
      </c>
      <c r="AB111" s="184">
        <f t="shared" si="37"/>
        <v>2050</v>
      </c>
      <c r="AC111" s="184">
        <f t="shared" si="37"/>
        <v>2051</v>
      </c>
      <c r="AD111" s="184">
        <f t="shared" si="37"/>
        <v>2052</v>
      </c>
      <c r="AE111" s="184">
        <f t="shared" si="37"/>
        <v>2053</v>
      </c>
      <c r="AF111" s="184">
        <f t="shared" si="37"/>
        <v>2054</v>
      </c>
      <c r="AG111" s="184">
        <f t="shared" si="37"/>
        <v>2055</v>
      </c>
      <c r="AH111" s="184">
        <f t="shared" si="37"/>
        <v>2056</v>
      </c>
      <c r="AI111" s="184">
        <f t="shared" si="37"/>
        <v>2057</v>
      </c>
      <c r="AJ111" s="184">
        <f t="shared" si="37"/>
        <v>2058</v>
      </c>
      <c r="AK111" s="184">
        <f t="shared" si="37"/>
        <v>2059</v>
      </c>
      <c r="AL111" s="184">
        <f t="shared" si="37"/>
        <v>2060</v>
      </c>
      <c r="AM111" s="184">
        <f t="shared" si="37"/>
        <v>2061</v>
      </c>
      <c r="AN111" s="184">
        <f t="shared" si="37"/>
        <v>2062</v>
      </c>
      <c r="AO111" s="184">
        <f t="shared" si="37"/>
        <v>2063</v>
      </c>
      <c r="AP111" s="184">
        <f t="shared" si="37"/>
        <v>2064</v>
      </c>
    </row>
    <row r="112" spans="1:42" ht="12.75" x14ac:dyDescent="0.2">
      <c r="A112" s="185" t="s">
        <v>326</v>
      </c>
      <c r="B112" s="186"/>
      <c r="C112" s="186">
        <f>C113*$B$115*$B$116*1000</f>
        <v>0</v>
      </c>
      <c r="D112" s="186">
        <f t="shared" ref="D112:AP112" si="38">D113*$B$115*$B$116*1000</f>
        <v>0</v>
      </c>
      <c r="E112" s="186">
        <f>E113*$B$115*$B$116*1000</f>
        <v>0</v>
      </c>
      <c r="F112" s="186">
        <f t="shared" si="38"/>
        <v>0</v>
      </c>
      <c r="G112" s="186">
        <f t="shared" si="38"/>
        <v>0</v>
      </c>
      <c r="H112" s="186">
        <f t="shared" si="38"/>
        <v>0</v>
      </c>
      <c r="I112" s="186">
        <f t="shared" si="38"/>
        <v>0</v>
      </c>
      <c r="J112" s="186">
        <f t="shared" si="38"/>
        <v>0</v>
      </c>
      <c r="K112" s="186">
        <f t="shared" si="38"/>
        <v>0</v>
      </c>
      <c r="L112" s="186">
        <f t="shared" si="38"/>
        <v>0</v>
      </c>
      <c r="M112" s="186">
        <f t="shared" si="38"/>
        <v>0</v>
      </c>
      <c r="N112" s="186">
        <f t="shared" si="38"/>
        <v>0</v>
      </c>
      <c r="O112" s="186">
        <f t="shared" si="38"/>
        <v>0</v>
      </c>
      <c r="P112" s="186">
        <f t="shared" si="38"/>
        <v>0</v>
      </c>
      <c r="Q112" s="186">
        <f t="shared" si="38"/>
        <v>0</v>
      </c>
      <c r="R112" s="186">
        <f t="shared" si="38"/>
        <v>0</v>
      </c>
      <c r="S112" s="186">
        <f t="shared" si="38"/>
        <v>0</v>
      </c>
      <c r="T112" s="186">
        <f t="shared" si="38"/>
        <v>0</v>
      </c>
      <c r="U112" s="186">
        <f t="shared" si="38"/>
        <v>0</v>
      </c>
      <c r="V112" s="186">
        <f t="shared" si="38"/>
        <v>0</v>
      </c>
      <c r="W112" s="186">
        <f t="shared" si="38"/>
        <v>0</v>
      </c>
      <c r="X112" s="186">
        <f t="shared" si="38"/>
        <v>0</v>
      </c>
      <c r="Y112" s="186">
        <f t="shared" si="38"/>
        <v>0</v>
      </c>
      <c r="Z112" s="186">
        <f t="shared" si="38"/>
        <v>0</v>
      </c>
      <c r="AA112" s="186">
        <f t="shared" si="38"/>
        <v>0</v>
      </c>
      <c r="AB112" s="186">
        <f t="shared" si="38"/>
        <v>0</v>
      </c>
      <c r="AC112" s="186">
        <f t="shared" si="38"/>
        <v>0</v>
      </c>
      <c r="AD112" s="186">
        <f t="shared" si="38"/>
        <v>0</v>
      </c>
      <c r="AE112" s="186">
        <f t="shared" si="38"/>
        <v>0</v>
      </c>
      <c r="AF112" s="186">
        <f t="shared" si="38"/>
        <v>0</v>
      </c>
      <c r="AG112" s="186">
        <f t="shared" si="38"/>
        <v>0</v>
      </c>
      <c r="AH112" s="186">
        <f t="shared" si="38"/>
        <v>0</v>
      </c>
      <c r="AI112" s="186">
        <f t="shared" si="38"/>
        <v>0</v>
      </c>
      <c r="AJ112" s="186">
        <f t="shared" si="38"/>
        <v>0</v>
      </c>
      <c r="AK112" s="186">
        <f t="shared" si="38"/>
        <v>0</v>
      </c>
      <c r="AL112" s="186">
        <f t="shared" si="38"/>
        <v>0</v>
      </c>
      <c r="AM112" s="186">
        <f t="shared" si="38"/>
        <v>0</v>
      </c>
      <c r="AN112" s="186">
        <f t="shared" si="38"/>
        <v>0</v>
      </c>
      <c r="AO112" s="186">
        <f t="shared" si="38"/>
        <v>0</v>
      </c>
      <c r="AP112" s="186">
        <f t="shared" si="38"/>
        <v>0</v>
      </c>
    </row>
    <row r="113" spans="1:42" ht="12.75" x14ac:dyDescent="0.2">
      <c r="A113" s="185" t="s">
        <v>327</v>
      </c>
      <c r="B113" s="184"/>
      <c r="C113" s="184">
        <f>B113+$I$124*C117</f>
        <v>0</v>
      </c>
      <c r="D113" s="184">
        <f>C113+$I$124*D117</f>
        <v>0</v>
      </c>
      <c r="E113" s="184">
        <f t="shared" ref="E113:AP113" si="39">D113+$I$124*E117</f>
        <v>0</v>
      </c>
      <c r="F113" s="184">
        <f t="shared" si="39"/>
        <v>0</v>
      </c>
      <c r="G113" s="184">
        <f t="shared" si="39"/>
        <v>0</v>
      </c>
      <c r="H113" s="184">
        <f t="shared" si="39"/>
        <v>0</v>
      </c>
      <c r="I113" s="184">
        <f t="shared" si="39"/>
        <v>0</v>
      </c>
      <c r="J113" s="184">
        <f t="shared" si="39"/>
        <v>0</v>
      </c>
      <c r="K113" s="184">
        <f t="shared" si="39"/>
        <v>0</v>
      </c>
      <c r="L113" s="184">
        <f t="shared" si="39"/>
        <v>0</v>
      </c>
      <c r="M113" s="184">
        <f t="shared" si="39"/>
        <v>0</v>
      </c>
      <c r="N113" s="184">
        <f t="shared" si="39"/>
        <v>0</v>
      </c>
      <c r="O113" s="184">
        <f t="shared" si="39"/>
        <v>0</v>
      </c>
      <c r="P113" s="184">
        <f t="shared" si="39"/>
        <v>0</v>
      </c>
      <c r="Q113" s="184">
        <f t="shared" si="39"/>
        <v>0</v>
      </c>
      <c r="R113" s="184">
        <f t="shared" si="39"/>
        <v>0</v>
      </c>
      <c r="S113" s="184">
        <f t="shared" si="39"/>
        <v>0</v>
      </c>
      <c r="T113" s="184">
        <f t="shared" si="39"/>
        <v>0</v>
      </c>
      <c r="U113" s="184">
        <f t="shared" si="39"/>
        <v>0</v>
      </c>
      <c r="V113" s="184">
        <f t="shared" si="39"/>
        <v>0</v>
      </c>
      <c r="W113" s="184">
        <f t="shared" si="39"/>
        <v>0</v>
      </c>
      <c r="X113" s="184">
        <f t="shared" si="39"/>
        <v>0</v>
      </c>
      <c r="Y113" s="184">
        <f t="shared" si="39"/>
        <v>0</v>
      </c>
      <c r="Z113" s="184">
        <f t="shared" si="39"/>
        <v>0</v>
      </c>
      <c r="AA113" s="184">
        <f t="shared" si="39"/>
        <v>0</v>
      </c>
      <c r="AB113" s="184">
        <f t="shared" si="39"/>
        <v>0</v>
      </c>
      <c r="AC113" s="184">
        <f t="shared" si="39"/>
        <v>0</v>
      </c>
      <c r="AD113" s="184">
        <f t="shared" si="39"/>
        <v>0</v>
      </c>
      <c r="AE113" s="184">
        <f t="shared" si="39"/>
        <v>0</v>
      </c>
      <c r="AF113" s="184">
        <f t="shared" si="39"/>
        <v>0</v>
      </c>
      <c r="AG113" s="184">
        <f t="shared" si="39"/>
        <v>0</v>
      </c>
      <c r="AH113" s="184">
        <f t="shared" si="39"/>
        <v>0</v>
      </c>
      <c r="AI113" s="184">
        <f t="shared" si="39"/>
        <v>0</v>
      </c>
      <c r="AJ113" s="184">
        <f t="shared" si="39"/>
        <v>0</v>
      </c>
      <c r="AK113" s="184">
        <f t="shared" si="39"/>
        <v>0</v>
      </c>
      <c r="AL113" s="184">
        <f t="shared" si="39"/>
        <v>0</v>
      </c>
      <c r="AM113" s="184">
        <f t="shared" si="39"/>
        <v>0</v>
      </c>
      <c r="AN113" s="184">
        <f t="shared" si="39"/>
        <v>0</v>
      </c>
      <c r="AO113" s="184">
        <f t="shared" si="39"/>
        <v>0</v>
      </c>
      <c r="AP113" s="184">
        <f t="shared" si="39"/>
        <v>0</v>
      </c>
    </row>
    <row r="114" spans="1:42" ht="12.75" x14ac:dyDescent="0.2">
      <c r="A114" s="185" t="s">
        <v>328</v>
      </c>
      <c r="B114" s="183">
        <v>0.93</v>
      </c>
      <c r="C114" s="184"/>
      <c r="D114" s="184"/>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c r="AA114" s="184"/>
      <c r="AB114" s="184"/>
      <c r="AC114" s="184"/>
      <c r="AD114" s="184"/>
      <c r="AE114" s="184"/>
      <c r="AF114" s="184"/>
      <c r="AG114" s="184"/>
      <c r="AH114" s="184"/>
      <c r="AI114" s="184"/>
      <c r="AJ114" s="184"/>
      <c r="AK114" s="184"/>
      <c r="AL114" s="184"/>
      <c r="AM114" s="184"/>
      <c r="AN114" s="184"/>
      <c r="AO114" s="184"/>
      <c r="AP114" s="184"/>
    </row>
    <row r="115" spans="1:42" ht="12.75" x14ac:dyDescent="0.2">
      <c r="A115" s="185" t="s">
        <v>329</v>
      </c>
      <c r="B115" s="183">
        <v>4380</v>
      </c>
      <c r="C115" s="184"/>
      <c r="D115" s="184"/>
      <c r="E115" s="184"/>
      <c r="F115" s="184"/>
      <c r="G115" s="184"/>
      <c r="H115" s="184"/>
      <c r="I115" s="184"/>
      <c r="J115" s="184"/>
      <c r="K115" s="184"/>
      <c r="L115" s="184"/>
      <c r="M115" s="184"/>
      <c r="N115" s="184"/>
      <c r="O115" s="184"/>
      <c r="P115" s="184"/>
      <c r="Q115" s="184"/>
      <c r="R115" s="184"/>
      <c r="S115" s="184"/>
      <c r="T115" s="184"/>
      <c r="U115" s="184"/>
      <c r="V115" s="184"/>
      <c r="W115" s="184"/>
      <c r="X115" s="184"/>
      <c r="Y115" s="184"/>
      <c r="Z115" s="184"/>
      <c r="AA115" s="184"/>
      <c r="AB115" s="184"/>
      <c r="AC115" s="184"/>
      <c r="AD115" s="184"/>
      <c r="AE115" s="184"/>
      <c r="AF115" s="184"/>
      <c r="AG115" s="184"/>
      <c r="AH115" s="184"/>
      <c r="AI115" s="184"/>
      <c r="AJ115" s="184"/>
      <c r="AK115" s="184"/>
      <c r="AL115" s="184"/>
      <c r="AM115" s="184"/>
      <c r="AN115" s="184"/>
      <c r="AO115" s="184"/>
      <c r="AP115" s="184"/>
    </row>
    <row r="116" spans="1:42" ht="12.75" x14ac:dyDescent="0.2">
      <c r="A116" s="185" t="s">
        <v>330</v>
      </c>
      <c r="B116" s="184">
        <f>$B$135</f>
        <v>0</v>
      </c>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c r="AA116" s="184"/>
      <c r="AB116" s="184"/>
      <c r="AC116" s="184"/>
      <c r="AD116" s="184"/>
      <c r="AE116" s="184"/>
      <c r="AF116" s="184"/>
      <c r="AG116" s="184"/>
      <c r="AH116" s="184"/>
      <c r="AI116" s="184"/>
      <c r="AJ116" s="184"/>
      <c r="AK116" s="184"/>
      <c r="AL116" s="184"/>
      <c r="AM116" s="184"/>
      <c r="AN116" s="184"/>
      <c r="AO116" s="184"/>
      <c r="AP116" s="184"/>
    </row>
    <row r="117" spans="1:42" ht="15" x14ac:dyDescent="0.2">
      <c r="A117" s="187" t="s">
        <v>331</v>
      </c>
      <c r="B117" s="188">
        <v>0</v>
      </c>
      <c r="C117" s="189">
        <v>0.33</v>
      </c>
      <c r="D117" s="189">
        <v>0.33</v>
      </c>
      <c r="E117" s="189">
        <v>0.34</v>
      </c>
      <c r="F117" s="188">
        <v>0</v>
      </c>
      <c r="G117" s="188">
        <v>0</v>
      </c>
      <c r="H117" s="188">
        <v>0</v>
      </c>
      <c r="I117" s="188">
        <v>0</v>
      </c>
      <c r="J117" s="188">
        <v>0</v>
      </c>
      <c r="K117" s="188">
        <v>0</v>
      </c>
      <c r="L117" s="188">
        <v>0</v>
      </c>
      <c r="M117" s="188">
        <v>0</v>
      </c>
      <c r="N117" s="188">
        <v>0</v>
      </c>
      <c r="O117" s="188">
        <v>0</v>
      </c>
      <c r="P117" s="188">
        <v>0</v>
      </c>
      <c r="Q117" s="188">
        <v>0</v>
      </c>
      <c r="R117" s="188">
        <v>0</v>
      </c>
      <c r="S117" s="188">
        <v>0</v>
      </c>
      <c r="T117" s="188">
        <v>0</v>
      </c>
      <c r="U117" s="188">
        <v>0</v>
      </c>
      <c r="V117" s="188">
        <v>0</v>
      </c>
      <c r="W117" s="188">
        <v>0</v>
      </c>
      <c r="X117" s="188">
        <v>0</v>
      </c>
      <c r="Y117" s="188">
        <v>0</v>
      </c>
      <c r="Z117" s="188">
        <v>0</v>
      </c>
      <c r="AA117" s="188">
        <v>0</v>
      </c>
      <c r="AB117" s="188">
        <v>0</v>
      </c>
      <c r="AC117" s="188">
        <v>0</v>
      </c>
      <c r="AD117" s="188">
        <v>0</v>
      </c>
      <c r="AE117" s="188">
        <v>0</v>
      </c>
      <c r="AF117" s="188">
        <v>0</v>
      </c>
      <c r="AG117" s="188">
        <v>0</v>
      </c>
      <c r="AH117" s="188">
        <v>0</v>
      </c>
      <c r="AI117" s="188">
        <v>0</v>
      </c>
      <c r="AJ117" s="188">
        <v>0</v>
      </c>
      <c r="AK117" s="188">
        <v>0</v>
      </c>
      <c r="AL117" s="188">
        <v>0</v>
      </c>
      <c r="AM117" s="188">
        <v>0</v>
      </c>
      <c r="AN117" s="188">
        <v>0</v>
      </c>
      <c r="AO117" s="188">
        <v>0</v>
      </c>
      <c r="AP117" s="188">
        <v>0</v>
      </c>
    </row>
    <row r="118" spans="1:42" ht="12.75" x14ac:dyDescent="0.2">
      <c r="A118" s="182"/>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c r="AA118" s="78"/>
      <c r="AB118" s="78"/>
      <c r="AC118" s="78"/>
      <c r="AD118" s="78"/>
      <c r="AE118" s="78"/>
      <c r="AF118" s="78"/>
      <c r="AG118" s="78"/>
      <c r="AH118" s="78"/>
      <c r="AI118" s="78"/>
      <c r="AJ118" s="78"/>
      <c r="AK118" s="78"/>
      <c r="AL118" s="78"/>
      <c r="AM118" s="78"/>
      <c r="AN118" s="78"/>
      <c r="AO118" s="78"/>
      <c r="AP118" s="78"/>
    </row>
    <row r="119" spans="1:42" ht="12.75" x14ac:dyDescent="0.2">
      <c r="A119" s="182"/>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c r="AA119" s="78"/>
      <c r="AB119" s="78"/>
      <c r="AC119" s="78"/>
      <c r="AD119" s="78"/>
      <c r="AE119" s="78"/>
      <c r="AF119" s="78"/>
      <c r="AG119" s="78"/>
      <c r="AH119" s="78"/>
      <c r="AI119" s="78"/>
      <c r="AJ119" s="78"/>
      <c r="AK119" s="78"/>
      <c r="AL119" s="78"/>
      <c r="AM119" s="78"/>
      <c r="AN119" s="78"/>
      <c r="AO119" s="78"/>
      <c r="AP119" s="78"/>
    </row>
    <row r="120" spans="1:42" ht="12.75" x14ac:dyDescent="0.2">
      <c r="A120" s="183"/>
      <c r="B120" s="356" t="s">
        <v>332</v>
      </c>
      <c r="C120" s="357"/>
      <c r="D120" s="356" t="s">
        <v>333</v>
      </c>
      <c r="E120" s="357"/>
      <c r="F120" s="183"/>
      <c r="G120" s="183"/>
      <c r="H120" s="183"/>
      <c r="I120" s="183"/>
      <c r="J120" s="183"/>
      <c r="K120" s="78"/>
      <c r="L120" s="78"/>
      <c r="M120" s="78"/>
      <c r="N120" s="78"/>
      <c r="O120" s="78"/>
      <c r="P120" s="78"/>
      <c r="Q120" s="78"/>
      <c r="R120" s="78"/>
      <c r="S120" s="78"/>
      <c r="T120" s="78"/>
      <c r="U120" s="78"/>
      <c r="V120" s="78"/>
      <c r="W120" s="78"/>
      <c r="X120" s="78"/>
      <c r="Y120" s="78"/>
      <c r="Z120" s="78"/>
      <c r="AA120" s="78"/>
      <c r="AB120" s="78"/>
      <c r="AC120" s="78"/>
      <c r="AD120" s="78"/>
      <c r="AE120" s="78"/>
      <c r="AF120" s="78"/>
      <c r="AG120" s="78"/>
      <c r="AH120" s="78"/>
      <c r="AI120" s="78"/>
      <c r="AJ120" s="78"/>
      <c r="AK120" s="78"/>
      <c r="AL120" s="78"/>
      <c r="AM120" s="78"/>
      <c r="AN120" s="78"/>
      <c r="AO120" s="78"/>
      <c r="AP120" s="78"/>
    </row>
    <row r="121" spans="1:42" ht="12.75" x14ac:dyDescent="0.2">
      <c r="A121" s="185" t="s">
        <v>334</v>
      </c>
      <c r="B121" s="183">
        <f>'3.1. паспорт Техсостояние ПС'!N27</f>
        <v>0</v>
      </c>
      <c r="C121" s="183" t="s">
        <v>335</v>
      </c>
      <c r="D121" s="183">
        <f>'3.1. паспорт Техсостояние ПС'!O27</f>
        <v>0</v>
      </c>
      <c r="E121" s="183" t="s">
        <v>335</v>
      </c>
      <c r="F121" s="183"/>
      <c r="G121" s="183"/>
      <c r="H121" s="183"/>
      <c r="I121" s="183"/>
      <c r="J121" s="183"/>
      <c r="K121" s="78"/>
      <c r="L121" s="78"/>
      <c r="M121" s="78"/>
      <c r="N121" s="78"/>
      <c r="O121" s="78"/>
      <c r="P121" s="78"/>
      <c r="Q121" s="78"/>
      <c r="R121" s="78"/>
      <c r="S121" s="78"/>
      <c r="T121" s="78"/>
      <c r="U121" s="78"/>
      <c r="V121" s="78"/>
      <c r="W121" s="78"/>
      <c r="X121" s="78"/>
      <c r="Y121" s="78"/>
      <c r="Z121" s="78"/>
      <c r="AA121" s="78"/>
      <c r="AB121" s="78"/>
      <c r="AC121" s="78"/>
      <c r="AD121" s="78"/>
      <c r="AE121" s="78"/>
      <c r="AF121" s="78"/>
      <c r="AG121" s="78"/>
      <c r="AH121" s="78"/>
      <c r="AI121" s="78"/>
      <c r="AJ121" s="78"/>
      <c r="AK121" s="78"/>
      <c r="AL121" s="78"/>
      <c r="AM121" s="78"/>
      <c r="AN121" s="78"/>
      <c r="AO121" s="78"/>
      <c r="AP121" s="78"/>
    </row>
    <row r="122" spans="1:42" ht="25.5" x14ac:dyDescent="0.2">
      <c r="A122" s="185" t="s">
        <v>334</v>
      </c>
      <c r="B122" s="183">
        <f>$B$114*B121</f>
        <v>0</v>
      </c>
      <c r="C122" s="183" t="s">
        <v>336</v>
      </c>
      <c r="D122" s="183">
        <f>$B$114*D121</f>
        <v>0</v>
      </c>
      <c r="E122" s="183" t="s">
        <v>336</v>
      </c>
      <c r="F122" s="185" t="s">
        <v>337</v>
      </c>
      <c r="G122" s="183">
        <f>D121-B121</f>
        <v>0</v>
      </c>
      <c r="H122" s="183" t="s">
        <v>335</v>
      </c>
      <c r="I122" s="183">
        <f>$B$114*G122</f>
        <v>0</v>
      </c>
      <c r="J122" s="183" t="s">
        <v>336</v>
      </c>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row>
    <row r="123" spans="1:42" ht="25.5" x14ac:dyDescent="0.2">
      <c r="A123" s="183"/>
      <c r="B123" s="183"/>
      <c r="C123" s="183"/>
      <c r="D123" s="183"/>
      <c r="E123" s="183"/>
      <c r="F123" s="185" t="s">
        <v>338</v>
      </c>
      <c r="G123" s="183">
        <f>I123/$B$114</f>
        <v>0</v>
      </c>
      <c r="H123" s="183" t="s">
        <v>335</v>
      </c>
      <c r="I123" s="183"/>
      <c r="J123" s="183" t="s">
        <v>336</v>
      </c>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row>
    <row r="124" spans="1:42" ht="51" x14ac:dyDescent="0.2">
      <c r="A124" s="190"/>
      <c r="B124" s="191"/>
      <c r="C124" s="191"/>
      <c r="D124" s="191"/>
      <c r="E124" s="191"/>
      <c r="F124" s="192" t="s">
        <v>339</v>
      </c>
      <c r="G124" s="183">
        <f>G122</f>
        <v>0</v>
      </c>
      <c r="H124" s="183" t="s">
        <v>335</v>
      </c>
      <c r="I124" s="183">
        <f>I122</f>
        <v>0</v>
      </c>
      <c r="J124" s="183" t="s">
        <v>336</v>
      </c>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row>
    <row r="125" spans="1:42" ht="12.75" x14ac:dyDescent="0.2">
      <c r="A125" s="182"/>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row>
    <row r="126" spans="1:42" x14ac:dyDescent="0.2">
      <c r="A126" s="190" t="s">
        <v>340</v>
      </c>
      <c r="B126" s="193">
        <f>'6.2. Паспорт фин осв ввод'!C24</f>
        <v>9.0797436000000005</v>
      </c>
      <c r="C126" s="78"/>
      <c r="D126" s="358" t="s">
        <v>257</v>
      </c>
      <c r="E126" s="93" t="s">
        <v>341</v>
      </c>
      <c r="F126" s="80">
        <v>35</v>
      </c>
      <c r="G126" s="359" t="s">
        <v>342</v>
      </c>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row>
    <row r="127" spans="1:42" x14ac:dyDescent="0.2">
      <c r="A127" s="190" t="s">
        <v>257</v>
      </c>
      <c r="B127" s="194">
        <v>30</v>
      </c>
      <c r="C127" s="78"/>
      <c r="D127" s="358"/>
      <c r="E127" s="93" t="s">
        <v>343</v>
      </c>
      <c r="F127" s="80">
        <v>30</v>
      </c>
      <c r="G127" s="359"/>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row>
    <row r="128" spans="1:42" x14ac:dyDescent="0.2">
      <c r="A128" s="190" t="s">
        <v>344</v>
      </c>
      <c r="B128" s="194"/>
      <c r="C128" s="195" t="s">
        <v>345</v>
      </c>
      <c r="D128" s="358"/>
      <c r="E128" s="93" t="s">
        <v>346</v>
      </c>
      <c r="F128" s="80">
        <v>30</v>
      </c>
      <c r="G128" s="359"/>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row>
    <row r="129" spans="1:51" x14ac:dyDescent="0.2">
      <c r="A129" s="196"/>
      <c r="B129" s="197"/>
      <c r="C129" s="195"/>
      <c r="D129" s="358"/>
      <c r="E129" s="93" t="s">
        <v>347</v>
      </c>
      <c r="F129" s="80">
        <v>30</v>
      </c>
      <c r="G129" s="359"/>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row>
    <row r="130" spans="1:51" ht="12.75" x14ac:dyDescent="0.2">
      <c r="A130" s="190" t="s">
        <v>348</v>
      </c>
      <c r="B130" s="193">
        <f>$B$126*1000*1000</f>
        <v>9079743.5999999996</v>
      </c>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row>
    <row r="131" spans="1:51" ht="12.75" x14ac:dyDescent="0.2">
      <c r="A131" s="190" t="s">
        <v>349</v>
      </c>
      <c r="B131" s="193">
        <v>0.01</v>
      </c>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row>
    <row r="132" spans="1:51" ht="12.75" x14ac:dyDescent="0.2">
      <c r="A132" s="182"/>
      <c r="B132" s="19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row>
    <row r="133" spans="1:51" ht="12.75" x14ac:dyDescent="0.2">
      <c r="A133" s="190" t="s">
        <v>350</v>
      </c>
      <c r="B133" s="199">
        <v>0.1371</v>
      </c>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row>
    <row r="134" spans="1:51" x14ac:dyDescent="0.2">
      <c r="A134" s="200"/>
      <c r="B134" s="201"/>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row>
    <row r="135" spans="1:51" ht="12.75" x14ac:dyDescent="0.2">
      <c r="A135" s="185" t="s">
        <v>351</v>
      </c>
      <c r="B135" s="202"/>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c r="AA135" s="78"/>
      <c r="AB135" s="78"/>
      <c r="AC135" s="78"/>
      <c r="AD135" s="78"/>
      <c r="AE135" s="78"/>
      <c r="AF135" s="78"/>
      <c r="AG135" s="78"/>
      <c r="AH135" s="78"/>
      <c r="AI135" s="78"/>
      <c r="AJ135" s="78"/>
      <c r="AK135" s="78"/>
      <c r="AL135" s="78"/>
      <c r="AM135" s="78"/>
      <c r="AN135" s="78"/>
      <c r="AO135" s="78"/>
      <c r="AP135" s="78"/>
    </row>
    <row r="136" spans="1:51" ht="12.75" x14ac:dyDescent="0.2">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c r="AA136" s="78"/>
      <c r="AB136" s="78"/>
      <c r="AC136" s="78"/>
      <c r="AD136" s="78"/>
      <c r="AE136" s="78"/>
      <c r="AF136" s="78"/>
      <c r="AG136" s="78"/>
      <c r="AH136" s="78"/>
      <c r="AI136" s="78"/>
      <c r="AJ136" s="78"/>
      <c r="AK136" s="78"/>
      <c r="AL136" s="78"/>
      <c r="AM136" s="78"/>
      <c r="AN136" s="78"/>
      <c r="AO136" s="78"/>
      <c r="AP136" s="78"/>
    </row>
    <row r="137" spans="1:51" ht="12.75" x14ac:dyDescent="0.2">
      <c r="A137" s="182"/>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c r="AA137" s="78"/>
      <c r="AB137" s="78"/>
      <c r="AC137" s="78"/>
      <c r="AD137" s="78"/>
      <c r="AE137" s="78"/>
      <c r="AF137" s="78"/>
      <c r="AG137" s="78"/>
      <c r="AH137" s="78"/>
      <c r="AI137" s="78"/>
      <c r="AJ137" s="78"/>
      <c r="AK137" s="78"/>
      <c r="AL137" s="78"/>
      <c r="AM137" s="78"/>
      <c r="AN137" s="78"/>
      <c r="AO137" s="78"/>
      <c r="AP137" s="78"/>
    </row>
    <row r="138" spans="1:51" x14ac:dyDescent="0.2">
      <c r="A138" s="190" t="s">
        <v>352</v>
      </c>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c r="AA138" s="78"/>
      <c r="AB138" s="78"/>
      <c r="AC138" s="78"/>
      <c r="AD138" s="78"/>
      <c r="AE138" s="78"/>
      <c r="AF138" s="78"/>
      <c r="AG138" s="78"/>
      <c r="AH138" s="78"/>
      <c r="AI138" s="78"/>
      <c r="AJ138" s="78"/>
      <c r="AK138" s="78"/>
      <c r="AL138" s="78"/>
      <c r="AM138" s="78"/>
      <c r="AN138" s="78"/>
      <c r="AO138" s="78"/>
      <c r="AP138" s="78"/>
    </row>
    <row r="139" spans="1:51" ht="12.75" x14ac:dyDescent="0.2">
      <c r="A139" s="190"/>
      <c r="B139" s="191">
        <v>2024</v>
      </c>
      <c r="C139" s="191">
        <f>B139+1</f>
        <v>2025</v>
      </c>
      <c r="D139" s="191">
        <f t="shared" ref="D139:AY139" si="40">C139+1</f>
        <v>2026</v>
      </c>
      <c r="E139" s="191">
        <f t="shared" si="40"/>
        <v>2027</v>
      </c>
      <c r="F139" s="191">
        <f t="shared" si="40"/>
        <v>2028</v>
      </c>
      <c r="G139" s="191">
        <f t="shared" si="40"/>
        <v>2029</v>
      </c>
      <c r="H139" s="191">
        <f t="shared" si="40"/>
        <v>2030</v>
      </c>
      <c r="I139" s="191">
        <f t="shared" si="40"/>
        <v>2031</v>
      </c>
      <c r="J139" s="191">
        <f t="shared" si="40"/>
        <v>2032</v>
      </c>
      <c r="K139" s="191">
        <f t="shared" si="40"/>
        <v>2033</v>
      </c>
      <c r="L139" s="191">
        <f t="shared" si="40"/>
        <v>2034</v>
      </c>
      <c r="M139" s="191">
        <f t="shared" si="40"/>
        <v>2035</v>
      </c>
      <c r="N139" s="191">
        <f t="shared" si="40"/>
        <v>2036</v>
      </c>
      <c r="O139" s="191">
        <f t="shared" si="40"/>
        <v>2037</v>
      </c>
      <c r="P139" s="191">
        <f t="shared" si="40"/>
        <v>2038</v>
      </c>
      <c r="Q139" s="191">
        <f t="shared" si="40"/>
        <v>2039</v>
      </c>
      <c r="R139" s="191">
        <f t="shared" si="40"/>
        <v>2040</v>
      </c>
      <c r="S139" s="191">
        <f t="shared" si="40"/>
        <v>2041</v>
      </c>
      <c r="T139" s="191">
        <f t="shared" si="40"/>
        <v>2042</v>
      </c>
      <c r="U139" s="191">
        <f t="shared" si="40"/>
        <v>2043</v>
      </c>
      <c r="V139" s="191">
        <f t="shared" si="40"/>
        <v>2044</v>
      </c>
      <c r="W139" s="191">
        <f t="shared" si="40"/>
        <v>2045</v>
      </c>
      <c r="X139" s="191">
        <f t="shared" si="40"/>
        <v>2046</v>
      </c>
      <c r="Y139" s="191">
        <f t="shared" si="40"/>
        <v>2047</v>
      </c>
      <c r="Z139" s="191">
        <f t="shared" si="40"/>
        <v>2048</v>
      </c>
      <c r="AA139" s="191">
        <f t="shared" si="40"/>
        <v>2049</v>
      </c>
      <c r="AB139" s="191">
        <f t="shared" si="40"/>
        <v>2050</v>
      </c>
      <c r="AC139" s="191">
        <f t="shared" si="40"/>
        <v>2051</v>
      </c>
      <c r="AD139" s="191">
        <f t="shared" si="40"/>
        <v>2052</v>
      </c>
      <c r="AE139" s="191">
        <f t="shared" si="40"/>
        <v>2053</v>
      </c>
      <c r="AF139" s="191">
        <f t="shared" si="40"/>
        <v>2054</v>
      </c>
      <c r="AG139" s="191">
        <f t="shared" si="40"/>
        <v>2055</v>
      </c>
      <c r="AH139" s="191">
        <f t="shared" si="40"/>
        <v>2056</v>
      </c>
      <c r="AI139" s="191">
        <f t="shared" si="40"/>
        <v>2057</v>
      </c>
      <c r="AJ139" s="191">
        <f t="shared" si="40"/>
        <v>2058</v>
      </c>
      <c r="AK139" s="191">
        <f t="shared" si="40"/>
        <v>2059</v>
      </c>
      <c r="AL139" s="191">
        <f t="shared" si="40"/>
        <v>2060</v>
      </c>
      <c r="AM139" s="191">
        <f t="shared" si="40"/>
        <v>2061</v>
      </c>
      <c r="AN139" s="191">
        <f t="shared" si="40"/>
        <v>2062</v>
      </c>
      <c r="AO139" s="191">
        <f t="shared" si="40"/>
        <v>2063</v>
      </c>
      <c r="AP139" s="191">
        <f t="shared" si="40"/>
        <v>2064</v>
      </c>
      <c r="AQ139" s="191">
        <f t="shared" si="40"/>
        <v>2065</v>
      </c>
      <c r="AR139" s="191">
        <f t="shared" si="40"/>
        <v>2066</v>
      </c>
      <c r="AS139" s="191">
        <f t="shared" si="40"/>
        <v>2067</v>
      </c>
      <c r="AT139" s="191">
        <f t="shared" si="40"/>
        <v>2068</v>
      </c>
      <c r="AU139" s="191">
        <f t="shared" si="40"/>
        <v>2069</v>
      </c>
      <c r="AV139" s="191">
        <f t="shared" si="40"/>
        <v>2070</v>
      </c>
      <c r="AW139" s="191">
        <f t="shared" si="40"/>
        <v>2071</v>
      </c>
      <c r="AX139" s="191">
        <f t="shared" si="40"/>
        <v>2072</v>
      </c>
      <c r="AY139" s="191">
        <f t="shared" si="40"/>
        <v>2073</v>
      </c>
    </row>
    <row r="140" spans="1:51" ht="15" x14ac:dyDescent="0.2">
      <c r="A140" s="190" t="s">
        <v>353</v>
      </c>
      <c r="B140" s="124">
        <v>8.1000000000000003E-2</v>
      </c>
      <c r="C140" s="124">
        <v>7.3999999999999996E-2</v>
      </c>
      <c r="D140" s="124">
        <v>5.5E-2</v>
      </c>
      <c r="E140" s="124">
        <v>4.1000000000000002E-2</v>
      </c>
      <c r="F140" s="124">
        <v>4.1000000000000002E-2</v>
      </c>
      <c r="G140" s="124">
        <v>4.1000000000000002E-2</v>
      </c>
      <c r="H140" s="124">
        <v>4.1000000000000002E-2</v>
      </c>
      <c r="I140" s="203">
        <v>4.1000000000000002E-2</v>
      </c>
      <c r="J140" s="203">
        <f t="shared" ref="J140:AY140" si="41">I140</f>
        <v>4.1000000000000002E-2</v>
      </c>
      <c r="K140" s="203">
        <f t="shared" si="41"/>
        <v>4.1000000000000002E-2</v>
      </c>
      <c r="L140" s="203">
        <f t="shared" si="41"/>
        <v>4.1000000000000002E-2</v>
      </c>
      <c r="M140" s="203">
        <f t="shared" si="41"/>
        <v>4.1000000000000002E-2</v>
      </c>
      <c r="N140" s="203">
        <f t="shared" si="41"/>
        <v>4.1000000000000002E-2</v>
      </c>
      <c r="O140" s="203">
        <f t="shared" si="41"/>
        <v>4.1000000000000002E-2</v>
      </c>
      <c r="P140" s="203">
        <f t="shared" si="41"/>
        <v>4.1000000000000002E-2</v>
      </c>
      <c r="Q140" s="203">
        <f t="shared" si="41"/>
        <v>4.1000000000000002E-2</v>
      </c>
      <c r="R140" s="203">
        <f t="shared" si="41"/>
        <v>4.1000000000000002E-2</v>
      </c>
      <c r="S140" s="203">
        <f t="shared" si="41"/>
        <v>4.1000000000000002E-2</v>
      </c>
      <c r="T140" s="203">
        <f t="shared" si="41"/>
        <v>4.1000000000000002E-2</v>
      </c>
      <c r="U140" s="203">
        <f t="shared" si="41"/>
        <v>4.1000000000000002E-2</v>
      </c>
      <c r="V140" s="203">
        <f t="shared" si="41"/>
        <v>4.1000000000000002E-2</v>
      </c>
      <c r="W140" s="203">
        <f t="shared" si="41"/>
        <v>4.1000000000000002E-2</v>
      </c>
      <c r="X140" s="203">
        <f t="shared" si="41"/>
        <v>4.1000000000000002E-2</v>
      </c>
      <c r="Y140" s="203">
        <f t="shared" si="41"/>
        <v>4.1000000000000002E-2</v>
      </c>
      <c r="Z140" s="203">
        <f t="shared" si="41"/>
        <v>4.1000000000000002E-2</v>
      </c>
      <c r="AA140" s="203">
        <f t="shared" si="41"/>
        <v>4.1000000000000002E-2</v>
      </c>
      <c r="AB140" s="203">
        <f t="shared" si="41"/>
        <v>4.1000000000000002E-2</v>
      </c>
      <c r="AC140" s="203">
        <f t="shared" si="41"/>
        <v>4.1000000000000002E-2</v>
      </c>
      <c r="AD140" s="203">
        <f t="shared" si="41"/>
        <v>4.1000000000000002E-2</v>
      </c>
      <c r="AE140" s="203">
        <f t="shared" si="41"/>
        <v>4.1000000000000002E-2</v>
      </c>
      <c r="AF140" s="203">
        <f t="shared" si="41"/>
        <v>4.1000000000000002E-2</v>
      </c>
      <c r="AG140" s="203">
        <f t="shared" si="41"/>
        <v>4.1000000000000002E-2</v>
      </c>
      <c r="AH140" s="203">
        <f t="shared" si="41"/>
        <v>4.1000000000000002E-2</v>
      </c>
      <c r="AI140" s="203">
        <f t="shared" si="41"/>
        <v>4.1000000000000002E-2</v>
      </c>
      <c r="AJ140" s="203">
        <f t="shared" si="41"/>
        <v>4.1000000000000002E-2</v>
      </c>
      <c r="AK140" s="203">
        <f t="shared" si="41"/>
        <v>4.1000000000000002E-2</v>
      </c>
      <c r="AL140" s="203">
        <f t="shared" si="41"/>
        <v>4.1000000000000002E-2</v>
      </c>
      <c r="AM140" s="203">
        <f t="shared" si="41"/>
        <v>4.1000000000000002E-2</v>
      </c>
      <c r="AN140" s="203">
        <f t="shared" si="41"/>
        <v>4.1000000000000002E-2</v>
      </c>
      <c r="AO140" s="203">
        <f t="shared" si="41"/>
        <v>4.1000000000000002E-2</v>
      </c>
      <c r="AP140" s="203">
        <f t="shared" si="41"/>
        <v>4.1000000000000002E-2</v>
      </c>
      <c r="AQ140" s="203">
        <f t="shared" si="41"/>
        <v>4.1000000000000002E-2</v>
      </c>
      <c r="AR140" s="203">
        <f t="shared" si="41"/>
        <v>4.1000000000000002E-2</v>
      </c>
      <c r="AS140" s="203">
        <f t="shared" si="41"/>
        <v>4.1000000000000002E-2</v>
      </c>
      <c r="AT140" s="203">
        <f t="shared" si="41"/>
        <v>4.1000000000000002E-2</v>
      </c>
      <c r="AU140" s="203">
        <f t="shared" si="41"/>
        <v>4.1000000000000002E-2</v>
      </c>
      <c r="AV140" s="203">
        <f t="shared" si="41"/>
        <v>4.1000000000000002E-2</v>
      </c>
      <c r="AW140" s="203">
        <f t="shared" si="41"/>
        <v>4.1000000000000002E-2</v>
      </c>
      <c r="AX140" s="203">
        <f t="shared" si="41"/>
        <v>4.1000000000000002E-2</v>
      </c>
      <c r="AY140" s="203">
        <f t="shared" si="41"/>
        <v>4.1000000000000002E-2</v>
      </c>
    </row>
    <row r="141" spans="1:51" ht="15" x14ac:dyDescent="0.2">
      <c r="A141" s="190" t="s">
        <v>354</v>
      </c>
      <c r="B141" s="204">
        <f>B140</f>
        <v>8.1000000000000003E-2</v>
      </c>
      <c r="C141" s="205">
        <f>(1+B141)*(1+C140)-1</f>
        <v>0.16099400000000008</v>
      </c>
      <c r="D141" s="205">
        <f>(1+C141)*(1+D140)-1</f>
        <v>0.22484867000000008</v>
      </c>
      <c r="E141" s="205">
        <f>(1+D141)*(1+E140)-1</f>
        <v>0.27506746547000005</v>
      </c>
      <c r="F141" s="205">
        <f t="shared" ref="F141:AY141" si="42">(1+E141)*(1+F140)-1</f>
        <v>0.32734523155426998</v>
      </c>
      <c r="G141" s="205">
        <f>(1+F141)*(1+G140)-1</f>
        <v>0.38176638604799495</v>
      </c>
      <c r="H141" s="205">
        <f t="shared" si="42"/>
        <v>0.43841880787596255</v>
      </c>
      <c r="I141" s="205">
        <f t="shared" si="42"/>
        <v>0.49739397899887683</v>
      </c>
      <c r="J141" s="205">
        <f t="shared" si="42"/>
        <v>0.5587871321378306</v>
      </c>
      <c r="K141" s="205">
        <f t="shared" si="42"/>
        <v>0.62269740455548162</v>
      </c>
      <c r="L141" s="205">
        <f t="shared" si="42"/>
        <v>0.68922799814225622</v>
      </c>
      <c r="M141" s="205">
        <f t="shared" si="42"/>
        <v>0.75848634606608867</v>
      </c>
      <c r="N141" s="205">
        <f t="shared" si="42"/>
        <v>0.83058428625479808</v>
      </c>
      <c r="O141" s="205">
        <f t="shared" si="42"/>
        <v>0.90563824199124476</v>
      </c>
      <c r="P141" s="205">
        <f t="shared" si="42"/>
        <v>0.98376940991288575</v>
      </c>
      <c r="Q141" s="205">
        <f t="shared" si="42"/>
        <v>1.065103955719314</v>
      </c>
      <c r="R141" s="205">
        <f t="shared" si="42"/>
        <v>1.1497732179038058</v>
      </c>
      <c r="S141" s="205">
        <f t="shared" si="42"/>
        <v>1.2379139198378617</v>
      </c>
      <c r="T141" s="205">
        <f t="shared" si="42"/>
        <v>1.3296683905512139</v>
      </c>
      <c r="U141" s="205">
        <f t="shared" si="42"/>
        <v>1.4251847945638136</v>
      </c>
      <c r="V141" s="205">
        <f t="shared" si="42"/>
        <v>1.5246173711409297</v>
      </c>
      <c r="W141" s="205">
        <f t="shared" si="42"/>
        <v>1.6281266833577077</v>
      </c>
      <c r="X141" s="205">
        <f t="shared" si="42"/>
        <v>1.7358798773753734</v>
      </c>
      <c r="Y141" s="205">
        <f t="shared" si="42"/>
        <v>1.8480509523477635</v>
      </c>
      <c r="Z141" s="205">
        <f t="shared" si="42"/>
        <v>1.9648210413940217</v>
      </c>
      <c r="AA141" s="205">
        <f t="shared" si="42"/>
        <v>2.0863787040911763</v>
      </c>
      <c r="AB141" s="205">
        <f t="shared" si="42"/>
        <v>2.2129202309589142</v>
      </c>
      <c r="AC141" s="205">
        <f t="shared" si="42"/>
        <v>2.3446499604282294</v>
      </c>
      <c r="AD141" s="205">
        <f t="shared" si="42"/>
        <v>2.4817806088057863</v>
      </c>
      <c r="AE141" s="205">
        <f t="shared" si="42"/>
        <v>2.6245336137668231</v>
      </c>
      <c r="AF141" s="205">
        <f t="shared" si="42"/>
        <v>2.7731394919312624</v>
      </c>
      <c r="AG141" s="205">
        <f t="shared" si="42"/>
        <v>2.9278382111004437</v>
      </c>
      <c r="AH141" s="205">
        <f t="shared" si="42"/>
        <v>3.088879577755562</v>
      </c>
      <c r="AI141" s="205">
        <f t="shared" si="42"/>
        <v>3.2565236404435396</v>
      </c>
      <c r="AJ141" s="205">
        <f t="shared" si="42"/>
        <v>3.4310411097017246</v>
      </c>
      <c r="AK141" s="205">
        <f t="shared" si="42"/>
        <v>3.612713795199495</v>
      </c>
      <c r="AL141" s="205">
        <f t="shared" si="42"/>
        <v>3.8018350608026736</v>
      </c>
      <c r="AM141" s="205">
        <f t="shared" si="42"/>
        <v>3.9987102982955829</v>
      </c>
      <c r="AN141" s="205">
        <f t="shared" si="42"/>
        <v>4.2036574205257011</v>
      </c>
      <c r="AO141" s="205">
        <f t="shared" si="42"/>
        <v>4.4170073747672545</v>
      </c>
      <c r="AP141" s="205">
        <f t="shared" si="42"/>
        <v>4.6391046771327114</v>
      </c>
      <c r="AQ141" s="205">
        <f t="shared" si="42"/>
        <v>4.8703079688951521</v>
      </c>
      <c r="AR141" s="205">
        <f t="shared" si="42"/>
        <v>5.1109905956198531</v>
      </c>
      <c r="AS141" s="205">
        <f t="shared" si="42"/>
        <v>5.3615412100402668</v>
      </c>
      <c r="AT141" s="205">
        <f t="shared" si="42"/>
        <v>5.622364399651917</v>
      </c>
      <c r="AU141" s="205">
        <f t="shared" si="42"/>
        <v>5.8938813400376455</v>
      </c>
      <c r="AV141" s="205">
        <f t="shared" si="42"/>
        <v>6.1765304749791881</v>
      </c>
      <c r="AW141" s="205">
        <f>(1+AV141)*(1+AW140)-1</f>
        <v>6.4707682244533347</v>
      </c>
      <c r="AX141" s="205">
        <f t="shared" si="42"/>
        <v>6.7770697216559208</v>
      </c>
      <c r="AY141" s="205">
        <f t="shared" si="42"/>
        <v>7.0959295802438138</v>
      </c>
    </row>
    <row r="142" spans="1:51" x14ac:dyDescent="0.2">
      <c r="B142" s="206"/>
      <c r="C142" s="204"/>
      <c r="D142" s="204"/>
      <c r="E142" s="204"/>
      <c r="F142" s="204"/>
      <c r="G142" s="204"/>
      <c r="H142" s="204"/>
      <c r="I142" s="204"/>
      <c r="J142" s="204"/>
      <c r="K142" s="204"/>
      <c r="L142" s="204"/>
      <c r="M142" s="204"/>
      <c r="N142" s="204"/>
      <c r="O142" s="204"/>
      <c r="P142" s="204"/>
      <c r="Q142" s="204"/>
      <c r="R142" s="204"/>
      <c r="S142" s="204"/>
      <c r="T142" s="204"/>
      <c r="U142" s="204"/>
      <c r="V142" s="204"/>
      <c r="W142" s="204"/>
      <c r="X142" s="204"/>
      <c r="Y142" s="204"/>
      <c r="Z142" s="204"/>
      <c r="AA142" s="204"/>
      <c r="AB142" s="204"/>
      <c r="AC142" s="204"/>
      <c r="AD142" s="204"/>
      <c r="AE142" s="204"/>
      <c r="AF142" s="204"/>
      <c r="AG142" s="204"/>
      <c r="AH142" s="204"/>
      <c r="AI142" s="204"/>
      <c r="AJ142" s="204"/>
      <c r="AK142" s="204"/>
      <c r="AL142" s="204"/>
      <c r="AM142" s="204"/>
      <c r="AN142" s="204"/>
      <c r="AO142" s="204"/>
      <c r="AP142" s="204"/>
    </row>
    <row r="143" spans="1:51" ht="12.75" x14ac:dyDescent="0.2">
      <c r="A143" s="182"/>
      <c r="B143" s="191">
        <f>B139</f>
        <v>2024</v>
      </c>
      <c r="C143" s="191">
        <f t="shared" ref="C143:C144" si="43">B143+1</f>
        <v>2025</v>
      </c>
      <c r="D143" s="191">
        <f t="shared" ref="D143:S144" si="44">C143+1</f>
        <v>2026</v>
      </c>
      <c r="E143" s="191">
        <f t="shared" si="44"/>
        <v>2027</v>
      </c>
      <c r="F143" s="191">
        <f t="shared" si="44"/>
        <v>2028</v>
      </c>
      <c r="G143" s="191">
        <f t="shared" si="44"/>
        <v>2029</v>
      </c>
      <c r="H143" s="191">
        <f t="shared" si="44"/>
        <v>2030</v>
      </c>
      <c r="I143" s="191">
        <f t="shared" si="44"/>
        <v>2031</v>
      </c>
      <c r="J143" s="191">
        <f t="shared" si="44"/>
        <v>2032</v>
      </c>
      <c r="K143" s="191">
        <f t="shared" si="44"/>
        <v>2033</v>
      </c>
      <c r="L143" s="191">
        <f t="shared" si="44"/>
        <v>2034</v>
      </c>
      <c r="M143" s="191">
        <f t="shared" si="44"/>
        <v>2035</v>
      </c>
      <c r="N143" s="191">
        <f t="shared" si="44"/>
        <v>2036</v>
      </c>
      <c r="O143" s="191">
        <f t="shared" si="44"/>
        <v>2037</v>
      </c>
      <c r="P143" s="191">
        <f t="shared" si="44"/>
        <v>2038</v>
      </c>
      <c r="Q143" s="191">
        <f t="shared" si="44"/>
        <v>2039</v>
      </c>
      <c r="R143" s="191">
        <f t="shared" si="44"/>
        <v>2040</v>
      </c>
      <c r="S143" s="191">
        <f t="shared" si="44"/>
        <v>2041</v>
      </c>
      <c r="T143" s="191">
        <f t="shared" ref="T143:AI144" si="45">S143+1</f>
        <v>2042</v>
      </c>
      <c r="U143" s="191">
        <f t="shared" si="45"/>
        <v>2043</v>
      </c>
      <c r="V143" s="191">
        <f t="shared" si="45"/>
        <v>2044</v>
      </c>
      <c r="W143" s="191">
        <f t="shared" si="45"/>
        <v>2045</v>
      </c>
      <c r="X143" s="191">
        <f t="shared" si="45"/>
        <v>2046</v>
      </c>
      <c r="Y143" s="191">
        <f t="shared" si="45"/>
        <v>2047</v>
      </c>
      <c r="Z143" s="191">
        <f t="shared" si="45"/>
        <v>2048</v>
      </c>
      <c r="AA143" s="191">
        <f t="shared" si="45"/>
        <v>2049</v>
      </c>
      <c r="AB143" s="191">
        <f t="shared" si="45"/>
        <v>2050</v>
      </c>
      <c r="AC143" s="191">
        <f t="shared" si="45"/>
        <v>2051</v>
      </c>
      <c r="AD143" s="191">
        <f t="shared" si="45"/>
        <v>2052</v>
      </c>
      <c r="AE143" s="191">
        <f t="shared" si="45"/>
        <v>2053</v>
      </c>
      <c r="AF143" s="191">
        <f t="shared" si="45"/>
        <v>2054</v>
      </c>
      <c r="AG143" s="191">
        <f t="shared" si="45"/>
        <v>2055</v>
      </c>
      <c r="AH143" s="191">
        <f t="shared" si="45"/>
        <v>2056</v>
      </c>
      <c r="AI143" s="191">
        <f t="shared" si="45"/>
        <v>2057</v>
      </c>
      <c r="AJ143" s="191">
        <f t="shared" ref="AJ143:AY144" si="46">AI143+1</f>
        <v>2058</v>
      </c>
      <c r="AK143" s="191">
        <f t="shared" si="46"/>
        <v>2059</v>
      </c>
      <c r="AL143" s="191">
        <f t="shared" si="46"/>
        <v>2060</v>
      </c>
      <c r="AM143" s="191">
        <f t="shared" si="46"/>
        <v>2061</v>
      </c>
      <c r="AN143" s="191">
        <f t="shared" si="46"/>
        <v>2062</v>
      </c>
      <c r="AO143" s="191">
        <f t="shared" si="46"/>
        <v>2063</v>
      </c>
      <c r="AP143" s="191">
        <f t="shared" si="46"/>
        <v>2064</v>
      </c>
      <c r="AQ143" s="191">
        <f t="shared" si="46"/>
        <v>2065</v>
      </c>
      <c r="AR143" s="191">
        <f t="shared" si="46"/>
        <v>2066</v>
      </c>
      <c r="AS143" s="191">
        <f t="shared" si="46"/>
        <v>2067</v>
      </c>
      <c r="AT143" s="191">
        <f t="shared" si="46"/>
        <v>2068</v>
      </c>
      <c r="AU143" s="191">
        <f t="shared" si="46"/>
        <v>2069</v>
      </c>
      <c r="AV143" s="191">
        <f t="shared" si="46"/>
        <v>2070</v>
      </c>
      <c r="AW143" s="191">
        <f t="shared" si="46"/>
        <v>2071</v>
      </c>
      <c r="AX143" s="191">
        <f t="shared" si="46"/>
        <v>2072</v>
      </c>
      <c r="AY143" s="191">
        <f t="shared" si="46"/>
        <v>2073</v>
      </c>
    </row>
    <row r="144" spans="1:51" x14ac:dyDescent="0.2">
      <c r="A144" s="182">
        <v>0</v>
      </c>
      <c r="B144" s="207">
        <v>1</v>
      </c>
      <c r="C144" s="207">
        <f t="shared" si="43"/>
        <v>2</v>
      </c>
      <c r="D144" s="207">
        <f t="shared" si="44"/>
        <v>3</v>
      </c>
      <c r="E144" s="207">
        <f>D144+1</f>
        <v>4</v>
      </c>
      <c r="F144" s="207">
        <f t="shared" si="44"/>
        <v>5</v>
      </c>
      <c r="G144" s="207">
        <f t="shared" si="44"/>
        <v>6</v>
      </c>
      <c r="H144" s="207">
        <f t="shared" si="44"/>
        <v>7</v>
      </c>
      <c r="I144" s="207">
        <f t="shared" si="44"/>
        <v>8</v>
      </c>
      <c r="J144" s="207">
        <f t="shared" si="44"/>
        <v>9</v>
      </c>
      <c r="K144" s="207">
        <f t="shared" si="44"/>
        <v>10</v>
      </c>
      <c r="L144" s="207">
        <f t="shared" si="44"/>
        <v>11</v>
      </c>
      <c r="M144" s="207">
        <f t="shared" si="44"/>
        <v>12</v>
      </c>
      <c r="N144" s="207">
        <f t="shared" si="44"/>
        <v>13</v>
      </c>
      <c r="O144" s="207">
        <f t="shared" si="44"/>
        <v>14</v>
      </c>
      <c r="P144" s="207">
        <f t="shared" si="44"/>
        <v>15</v>
      </c>
      <c r="Q144" s="207">
        <f t="shared" si="44"/>
        <v>16</v>
      </c>
      <c r="R144" s="207">
        <f t="shared" si="44"/>
        <v>17</v>
      </c>
      <c r="S144" s="207">
        <f t="shared" si="44"/>
        <v>18</v>
      </c>
      <c r="T144" s="207">
        <f t="shared" si="45"/>
        <v>19</v>
      </c>
      <c r="U144" s="207">
        <f t="shared" si="45"/>
        <v>20</v>
      </c>
      <c r="V144" s="207">
        <f t="shared" si="45"/>
        <v>21</v>
      </c>
      <c r="W144" s="207">
        <f t="shared" si="45"/>
        <v>22</v>
      </c>
      <c r="X144" s="207">
        <f t="shared" si="45"/>
        <v>23</v>
      </c>
      <c r="Y144" s="207">
        <f t="shared" si="45"/>
        <v>24</v>
      </c>
      <c r="Z144" s="207">
        <f t="shared" si="45"/>
        <v>25</v>
      </c>
      <c r="AA144" s="207">
        <f t="shared" si="45"/>
        <v>26</v>
      </c>
      <c r="AB144" s="207">
        <f t="shared" si="45"/>
        <v>27</v>
      </c>
      <c r="AC144" s="207">
        <f t="shared" si="45"/>
        <v>28</v>
      </c>
      <c r="AD144" s="207">
        <f t="shared" si="45"/>
        <v>29</v>
      </c>
      <c r="AE144" s="207">
        <f t="shared" si="45"/>
        <v>30</v>
      </c>
      <c r="AF144" s="207">
        <f t="shared" si="45"/>
        <v>31</v>
      </c>
      <c r="AG144" s="207">
        <f t="shared" si="45"/>
        <v>32</v>
      </c>
      <c r="AH144" s="207">
        <f t="shared" si="45"/>
        <v>33</v>
      </c>
      <c r="AI144" s="207">
        <f t="shared" si="45"/>
        <v>34</v>
      </c>
      <c r="AJ144" s="207">
        <f t="shared" si="46"/>
        <v>35</v>
      </c>
      <c r="AK144" s="207">
        <f t="shared" si="46"/>
        <v>36</v>
      </c>
      <c r="AL144" s="207">
        <f t="shared" si="46"/>
        <v>37</v>
      </c>
      <c r="AM144" s="207">
        <f t="shared" si="46"/>
        <v>38</v>
      </c>
      <c r="AN144" s="207">
        <f t="shared" si="46"/>
        <v>39</v>
      </c>
      <c r="AO144" s="207">
        <f t="shared" si="46"/>
        <v>40</v>
      </c>
      <c r="AP144" s="207">
        <f>AO144+1</f>
        <v>41</v>
      </c>
      <c r="AQ144" s="207">
        <f t="shared" si="46"/>
        <v>42</v>
      </c>
      <c r="AR144" s="207">
        <f t="shared" si="46"/>
        <v>43</v>
      </c>
      <c r="AS144" s="207">
        <f t="shared" si="46"/>
        <v>44</v>
      </c>
      <c r="AT144" s="207">
        <f t="shared" si="46"/>
        <v>45</v>
      </c>
      <c r="AU144" s="207">
        <f t="shared" si="46"/>
        <v>46</v>
      </c>
      <c r="AV144" s="207">
        <f t="shared" si="46"/>
        <v>47</v>
      </c>
      <c r="AW144" s="207">
        <f t="shared" si="46"/>
        <v>48</v>
      </c>
      <c r="AX144" s="207">
        <f t="shared" si="46"/>
        <v>49</v>
      </c>
      <c r="AY144" s="207">
        <f t="shared" si="46"/>
        <v>50</v>
      </c>
    </row>
    <row r="145" spans="1:51" ht="15" x14ac:dyDescent="0.2">
      <c r="A145" s="182"/>
      <c r="B145" s="208">
        <f>AVERAGE(A144:B144)</f>
        <v>0.5</v>
      </c>
      <c r="C145" s="208">
        <f>AVERAGE(B144:C144)</f>
        <v>1.5</v>
      </c>
      <c r="D145" s="208">
        <f>AVERAGE(C144:D144)</f>
        <v>2.5</v>
      </c>
      <c r="E145" s="208">
        <f>AVERAGE(D144:E144)</f>
        <v>3.5</v>
      </c>
      <c r="F145" s="208">
        <f t="shared" ref="F145:AO145" si="47">AVERAGE(E144:F144)</f>
        <v>4.5</v>
      </c>
      <c r="G145" s="208">
        <f t="shared" si="47"/>
        <v>5.5</v>
      </c>
      <c r="H145" s="208">
        <f t="shared" si="47"/>
        <v>6.5</v>
      </c>
      <c r="I145" s="208">
        <f t="shared" si="47"/>
        <v>7.5</v>
      </c>
      <c r="J145" s="208">
        <f t="shared" si="47"/>
        <v>8.5</v>
      </c>
      <c r="K145" s="208">
        <f t="shared" si="47"/>
        <v>9.5</v>
      </c>
      <c r="L145" s="208">
        <f t="shared" si="47"/>
        <v>10.5</v>
      </c>
      <c r="M145" s="208">
        <f t="shared" si="47"/>
        <v>11.5</v>
      </c>
      <c r="N145" s="208">
        <f t="shared" si="47"/>
        <v>12.5</v>
      </c>
      <c r="O145" s="208">
        <f t="shared" si="47"/>
        <v>13.5</v>
      </c>
      <c r="P145" s="208">
        <f t="shared" si="47"/>
        <v>14.5</v>
      </c>
      <c r="Q145" s="208">
        <f t="shared" si="47"/>
        <v>15.5</v>
      </c>
      <c r="R145" s="208">
        <f t="shared" si="47"/>
        <v>16.5</v>
      </c>
      <c r="S145" s="208">
        <f t="shared" si="47"/>
        <v>17.5</v>
      </c>
      <c r="T145" s="208">
        <f t="shared" si="47"/>
        <v>18.5</v>
      </c>
      <c r="U145" s="208">
        <f t="shared" si="47"/>
        <v>19.5</v>
      </c>
      <c r="V145" s="208">
        <f t="shared" si="47"/>
        <v>20.5</v>
      </c>
      <c r="W145" s="208">
        <f t="shared" si="47"/>
        <v>21.5</v>
      </c>
      <c r="X145" s="208">
        <f t="shared" si="47"/>
        <v>22.5</v>
      </c>
      <c r="Y145" s="208">
        <f t="shared" si="47"/>
        <v>23.5</v>
      </c>
      <c r="Z145" s="208">
        <f t="shared" si="47"/>
        <v>24.5</v>
      </c>
      <c r="AA145" s="208">
        <f t="shared" si="47"/>
        <v>25.5</v>
      </c>
      <c r="AB145" s="208">
        <f t="shared" si="47"/>
        <v>26.5</v>
      </c>
      <c r="AC145" s="208">
        <f t="shared" si="47"/>
        <v>27.5</v>
      </c>
      <c r="AD145" s="208">
        <f t="shared" si="47"/>
        <v>28.5</v>
      </c>
      <c r="AE145" s="208">
        <f t="shared" si="47"/>
        <v>29.5</v>
      </c>
      <c r="AF145" s="208">
        <f t="shared" si="47"/>
        <v>30.5</v>
      </c>
      <c r="AG145" s="208">
        <f t="shared" si="47"/>
        <v>31.5</v>
      </c>
      <c r="AH145" s="208">
        <f t="shared" si="47"/>
        <v>32.5</v>
      </c>
      <c r="AI145" s="208">
        <f t="shared" si="47"/>
        <v>33.5</v>
      </c>
      <c r="AJ145" s="208">
        <f t="shared" si="47"/>
        <v>34.5</v>
      </c>
      <c r="AK145" s="208">
        <f t="shared" si="47"/>
        <v>35.5</v>
      </c>
      <c r="AL145" s="208">
        <f t="shared" si="47"/>
        <v>36.5</v>
      </c>
      <c r="AM145" s="208">
        <f t="shared" si="47"/>
        <v>37.5</v>
      </c>
      <c r="AN145" s="208">
        <f t="shared" si="47"/>
        <v>38.5</v>
      </c>
      <c r="AO145" s="208">
        <f t="shared" si="47"/>
        <v>39.5</v>
      </c>
      <c r="AP145" s="208">
        <f>AVERAGE(AO144:AP144)</f>
        <v>40.5</v>
      </c>
      <c r="AQ145" s="208">
        <f t="shared" ref="AQ145:AY145" si="48">AVERAGE(AP144:AQ144)</f>
        <v>41.5</v>
      </c>
      <c r="AR145" s="208">
        <f t="shared" si="48"/>
        <v>42.5</v>
      </c>
      <c r="AS145" s="208">
        <f t="shared" si="48"/>
        <v>43.5</v>
      </c>
      <c r="AT145" s="208">
        <f t="shared" si="48"/>
        <v>44.5</v>
      </c>
      <c r="AU145" s="208">
        <f t="shared" si="48"/>
        <v>45.5</v>
      </c>
      <c r="AV145" s="208">
        <f t="shared" si="48"/>
        <v>46.5</v>
      </c>
      <c r="AW145" s="208">
        <f t="shared" si="48"/>
        <v>47.5</v>
      </c>
      <c r="AX145" s="208">
        <f t="shared" si="48"/>
        <v>48.5</v>
      </c>
      <c r="AY145" s="208">
        <f t="shared" si="48"/>
        <v>49.5</v>
      </c>
    </row>
    <row r="146" spans="1:51" ht="12.75" x14ac:dyDescent="0.2">
      <c r="A146" s="182"/>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row>
    <row r="147" spans="1:51" ht="12.75" x14ac:dyDescent="0.2">
      <c r="A147" s="182"/>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row>
    <row r="148" spans="1:51" ht="12.75" x14ac:dyDescent="0.2">
      <c r="A148" s="182"/>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row>
    <row r="149" spans="1:51" ht="12.75" x14ac:dyDescent="0.2">
      <c r="A149" s="182"/>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row>
    <row r="150" spans="1:51" ht="12.75" x14ac:dyDescent="0.2">
      <c r="A150" s="182"/>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row>
    <row r="151" spans="1:51" ht="12.75" x14ac:dyDescent="0.2">
      <c r="A151" s="182"/>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row>
    <row r="152" spans="1:51" ht="12.75" x14ac:dyDescent="0.2">
      <c r="A152" s="182"/>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row>
    <row r="153" spans="1:51" ht="12.75" x14ac:dyDescent="0.2">
      <c r="A153" s="182"/>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row>
    <row r="154" spans="1:51" ht="12.75" x14ac:dyDescent="0.2">
      <c r="A154" s="182"/>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row>
    <row r="155" spans="1:51" ht="12.75" x14ac:dyDescent="0.2">
      <c r="A155" s="182"/>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row>
    <row r="156" spans="1:51" ht="12.75" x14ac:dyDescent="0.2">
      <c r="A156" s="182"/>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c r="AA156" s="78"/>
      <c r="AB156" s="78"/>
      <c r="AC156" s="78"/>
      <c r="AD156" s="78"/>
      <c r="AE156" s="78"/>
      <c r="AF156" s="78"/>
      <c r="AG156" s="78"/>
      <c r="AH156" s="78"/>
      <c r="AI156" s="78"/>
      <c r="AJ156" s="78"/>
      <c r="AK156" s="78"/>
      <c r="AL156" s="78"/>
      <c r="AM156" s="78"/>
      <c r="AN156" s="78"/>
      <c r="AO156" s="78"/>
      <c r="AP156" s="78"/>
    </row>
    <row r="157" spans="1:51" ht="12.75" x14ac:dyDescent="0.2">
      <c r="A157" s="182"/>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c r="AA157" s="78"/>
      <c r="AB157" s="78"/>
      <c r="AC157" s="78"/>
      <c r="AD157" s="78"/>
      <c r="AE157" s="78"/>
      <c r="AF157" s="78"/>
      <c r="AG157" s="78"/>
      <c r="AH157" s="78"/>
      <c r="AI157" s="78"/>
      <c r="AJ157" s="78"/>
      <c r="AK157" s="78"/>
      <c r="AL157" s="78"/>
      <c r="AM157" s="78"/>
      <c r="AN157" s="78"/>
      <c r="AO157" s="78"/>
      <c r="AP157" s="78"/>
    </row>
    <row r="158" spans="1:51" ht="12.75" x14ac:dyDescent="0.2">
      <c r="A158" s="182"/>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c r="AA158" s="78"/>
      <c r="AB158" s="78"/>
      <c r="AC158" s="78"/>
      <c r="AD158" s="78"/>
      <c r="AE158" s="78"/>
      <c r="AF158" s="78"/>
      <c r="AG158" s="78"/>
      <c r="AH158" s="78"/>
      <c r="AI158" s="78"/>
      <c r="AJ158" s="78"/>
      <c r="AK158" s="78"/>
      <c r="AL158" s="78"/>
      <c r="AM158" s="78"/>
      <c r="AN158" s="78"/>
      <c r="AO158" s="78"/>
      <c r="AP158" s="78"/>
    </row>
    <row r="159" spans="1:51" ht="12.75" x14ac:dyDescent="0.2">
      <c r="A159" s="182"/>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c r="AA159" s="78"/>
      <c r="AB159" s="78"/>
      <c r="AC159" s="78"/>
      <c r="AD159" s="78"/>
      <c r="AE159" s="78"/>
      <c r="AF159" s="78"/>
      <c r="AG159" s="78"/>
      <c r="AH159" s="78"/>
      <c r="AI159" s="78"/>
      <c r="AJ159" s="78"/>
      <c r="AK159" s="78"/>
      <c r="AL159" s="78"/>
      <c r="AM159" s="78"/>
      <c r="AN159" s="78"/>
      <c r="AO159" s="78"/>
      <c r="AP159" s="78"/>
    </row>
    <row r="160" spans="1:51" ht="12.75" x14ac:dyDescent="0.2">
      <c r="A160" s="182"/>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c r="AA160" s="78"/>
      <c r="AB160" s="78"/>
      <c r="AC160" s="78"/>
      <c r="AD160" s="78"/>
      <c r="AE160" s="78"/>
      <c r="AF160" s="78"/>
      <c r="AG160" s="78"/>
      <c r="AH160" s="78"/>
      <c r="AI160" s="78"/>
      <c r="AJ160" s="78"/>
      <c r="AK160" s="78"/>
      <c r="AL160" s="78"/>
      <c r="AM160" s="78"/>
      <c r="AN160" s="78"/>
      <c r="AO160" s="78"/>
      <c r="AP160" s="78"/>
    </row>
    <row r="161" spans="1:42" ht="12.75" x14ac:dyDescent="0.2">
      <c r="A161" s="182"/>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c r="AA161" s="78"/>
      <c r="AB161" s="78"/>
      <c r="AC161" s="78"/>
      <c r="AD161" s="78"/>
      <c r="AE161" s="78"/>
      <c r="AF161" s="78"/>
      <c r="AG161" s="78"/>
      <c r="AH161" s="78"/>
      <c r="AI161" s="78"/>
      <c r="AJ161" s="78"/>
      <c r="AK161" s="78"/>
      <c r="AL161" s="78"/>
      <c r="AM161" s="78"/>
      <c r="AN161" s="78"/>
      <c r="AO161" s="78"/>
      <c r="AP161" s="78"/>
    </row>
    <row r="162" spans="1:42" ht="12.75" x14ac:dyDescent="0.2">
      <c r="A162" s="182"/>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c r="AA162" s="78"/>
      <c r="AB162" s="78"/>
      <c r="AC162" s="78"/>
      <c r="AD162" s="78"/>
      <c r="AE162" s="78"/>
      <c r="AF162" s="78"/>
      <c r="AG162" s="78"/>
      <c r="AH162" s="78"/>
      <c r="AI162" s="78"/>
      <c r="AJ162" s="78"/>
      <c r="AK162" s="78"/>
      <c r="AL162" s="78"/>
      <c r="AM162" s="78"/>
      <c r="AN162" s="78"/>
      <c r="AO162" s="78"/>
      <c r="AP162" s="78"/>
    </row>
    <row r="163" spans="1:42" ht="12.75" x14ac:dyDescent="0.2">
      <c r="A163" s="182"/>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c r="AA163" s="78"/>
      <c r="AB163" s="78"/>
      <c r="AC163" s="78"/>
      <c r="AD163" s="78"/>
      <c r="AE163" s="78"/>
      <c r="AF163" s="78"/>
      <c r="AG163" s="78"/>
      <c r="AH163" s="78"/>
      <c r="AI163" s="78"/>
      <c r="AJ163" s="78"/>
      <c r="AK163" s="78"/>
      <c r="AL163" s="78"/>
      <c r="AM163" s="78"/>
      <c r="AN163" s="78"/>
      <c r="AO163" s="78"/>
      <c r="AP163" s="78"/>
    </row>
    <row r="164" spans="1:42" ht="12.75" x14ac:dyDescent="0.2">
      <c r="A164" s="182"/>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c r="AA164" s="78"/>
      <c r="AB164" s="78"/>
      <c r="AC164" s="78"/>
      <c r="AD164" s="78"/>
      <c r="AE164" s="78"/>
      <c r="AF164" s="78"/>
      <c r="AG164" s="78"/>
      <c r="AH164" s="78"/>
      <c r="AI164" s="78"/>
      <c r="AJ164" s="78"/>
      <c r="AK164" s="78"/>
      <c r="AL164" s="78"/>
      <c r="AM164" s="78"/>
      <c r="AN164" s="78"/>
      <c r="AO164" s="78"/>
      <c r="AP164" s="78"/>
    </row>
    <row r="165" spans="1:42" ht="12.75" x14ac:dyDescent="0.2">
      <c r="A165" s="182"/>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c r="AA165" s="78"/>
      <c r="AB165" s="78"/>
      <c r="AC165" s="78"/>
      <c r="AD165" s="78"/>
      <c r="AE165" s="78"/>
      <c r="AF165" s="78"/>
      <c r="AG165" s="78"/>
      <c r="AH165" s="78"/>
      <c r="AI165" s="78"/>
      <c r="AJ165" s="78"/>
      <c r="AK165" s="78"/>
      <c r="AL165" s="78"/>
      <c r="AM165" s="78"/>
      <c r="AN165" s="78"/>
      <c r="AO165" s="78"/>
      <c r="AP165" s="78"/>
    </row>
    <row r="166" spans="1:42" ht="12.75" x14ac:dyDescent="0.2">
      <c r="A166" s="182"/>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c r="AA166" s="78"/>
      <c r="AB166" s="78"/>
      <c r="AC166" s="78"/>
      <c r="AD166" s="78"/>
      <c r="AE166" s="78"/>
      <c r="AF166" s="78"/>
      <c r="AG166" s="78"/>
      <c r="AH166" s="78"/>
      <c r="AI166" s="78"/>
      <c r="AJ166" s="78"/>
      <c r="AK166" s="78"/>
      <c r="AL166" s="78"/>
      <c r="AM166" s="78"/>
      <c r="AN166" s="78"/>
      <c r="AO166" s="78"/>
      <c r="AP166" s="78"/>
    </row>
    <row r="167" spans="1:42" ht="12.75" x14ac:dyDescent="0.2">
      <c r="A167" s="182"/>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c r="AA167" s="78"/>
      <c r="AB167" s="78"/>
      <c r="AC167" s="78"/>
      <c r="AD167" s="78"/>
      <c r="AE167" s="78"/>
      <c r="AF167" s="78"/>
      <c r="AG167" s="78"/>
      <c r="AH167" s="78"/>
      <c r="AI167" s="78"/>
      <c r="AJ167" s="78"/>
      <c r="AK167" s="78"/>
      <c r="AL167" s="78"/>
      <c r="AM167" s="78"/>
      <c r="AN167" s="78"/>
      <c r="AO167" s="78"/>
      <c r="AP167" s="78"/>
    </row>
    <row r="168" spans="1:42" ht="12.75" x14ac:dyDescent="0.2">
      <c r="A168" s="182"/>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c r="AA168" s="78"/>
      <c r="AB168" s="78"/>
      <c r="AC168" s="78"/>
      <c r="AD168" s="78"/>
      <c r="AE168" s="78"/>
      <c r="AF168" s="78"/>
      <c r="AG168" s="78"/>
      <c r="AH168" s="78"/>
      <c r="AI168" s="78"/>
      <c r="AJ168" s="78"/>
      <c r="AK168" s="78"/>
      <c r="AL168" s="78"/>
      <c r="AM168" s="78"/>
      <c r="AN168" s="78"/>
      <c r="AO168" s="78"/>
      <c r="AP168" s="78"/>
    </row>
    <row r="169" spans="1:42" ht="12.75" x14ac:dyDescent="0.2">
      <c r="A169" s="182"/>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c r="AA169" s="78"/>
      <c r="AB169" s="78"/>
      <c r="AC169" s="78"/>
      <c r="AD169" s="78"/>
      <c r="AE169" s="78"/>
      <c r="AF169" s="78"/>
      <c r="AG169" s="78"/>
      <c r="AH169" s="78"/>
      <c r="AI169" s="78"/>
      <c r="AJ169" s="78"/>
      <c r="AK169" s="78"/>
      <c r="AL169" s="78"/>
      <c r="AM169" s="78"/>
      <c r="AN169" s="78"/>
      <c r="AO169" s="78"/>
      <c r="AP169" s="78"/>
    </row>
    <row r="170" spans="1:42" ht="12.75" x14ac:dyDescent="0.2">
      <c r="A170" s="182"/>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c r="AA170" s="78"/>
      <c r="AB170" s="78"/>
      <c r="AC170" s="78"/>
      <c r="AD170" s="78"/>
      <c r="AE170" s="78"/>
      <c r="AF170" s="78"/>
      <c r="AG170" s="78"/>
      <c r="AH170" s="78"/>
      <c r="AI170" s="78"/>
      <c r="AJ170" s="78"/>
      <c r="AK170" s="78"/>
      <c r="AL170" s="78"/>
      <c r="AM170" s="78"/>
      <c r="AN170" s="78"/>
      <c r="AO170" s="78"/>
      <c r="AP170" s="78"/>
    </row>
    <row r="171" spans="1:42" ht="12.75" x14ac:dyDescent="0.2">
      <c r="A171" s="182"/>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c r="AA171" s="78"/>
      <c r="AB171" s="78"/>
      <c r="AC171" s="78"/>
      <c r="AD171" s="78"/>
      <c r="AE171" s="78"/>
      <c r="AF171" s="78"/>
      <c r="AG171" s="78"/>
      <c r="AH171" s="78"/>
      <c r="AI171" s="78"/>
      <c r="AJ171" s="78"/>
      <c r="AK171" s="78"/>
      <c r="AL171" s="78"/>
      <c r="AM171" s="78"/>
      <c r="AN171" s="78"/>
      <c r="AO171" s="78"/>
      <c r="AP171" s="78"/>
    </row>
    <row r="172" spans="1:42" ht="12.75" x14ac:dyDescent="0.2">
      <c r="A172" s="182"/>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c r="AA172" s="78"/>
      <c r="AB172" s="78"/>
      <c r="AC172" s="78"/>
      <c r="AD172" s="78"/>
      <c r="AE172" s="78"/>
      <c r="AF172" s="78"/>
      <c r="AG172" s="78"/>
      <c r="AH172" s="78"/>
      <c r="AI172" s="78"/>
      <c r="AJ172" s="78"/>
      <c r="AK172" s="78"/>
      <c r="AL172" s="78"/>
      <c r="AM172" s="78"/>
      <c r="AN172" s="78"/>
      <c r="AO172" s="78"/>
      <c r="AP172" s="78"/>
    </row>
    <row r="173" spans="1:42" ht="12.75" x14ac:dyDescent="0.2">
      <c r="A173" s="182"/>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c r="AA173" s="78"/>
      <c r="AB173" s="78"/>
      <c r="AC173" s="78"/>
      <c r="AD173" s="78"/>
      <c r="AE173" s="78"/>
      <c r="AF173" s="78"/>
      <c r="AG173" s="78"/>
      <c r="AH173" s="78"/>
      <c r="AI173" s="78"/>
      <c r="AJ173" s="78"/>
      <c r="AK173" s="78"/>
      <c r="AL173" s="78"/>
      <c r="AM173" s="78"/>
      <c r="AN173" s="78"/>
      <c r="AO173" s="78"/>
      <c r="AP173" s="78"/>
    </row>
    <row r="174" spans="1:42" ht="12.75" x14ac:dyDescent="0.2">
      <c r="A174" s="182"/>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c r="AA174" s="78"/>
      <c r="AB174" s="78"/>
      <c r="AC174" s="78"/>
      <c r="AD174" s="78"/>
      <c r="AE174" s="78"/>
      <c r="AF174" s="78"/>
      <c r="AG174" s="78"/>
      <c r="AH174" s="78"/>
      <c r="AI174" s="78"/>
      <c r="AJ174" s="78"/>
      <c r="AK174" s="78"/>
      <c r="AL174" s="78"/>
      <c r="AM174" s="78"/>
      <c r="AN174" s="78"/>
      <c r="AO174" s="78"/>
      <c r="AP174" s="78"/>
    </row>
    <row r="175" spans="1:42" ht="12.75" x14ac:dyDescent="0.2">
      <c r="A175" s="182"/>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c r="AA175" s="78"/>
      <c r="AB175" s="78"/>
      <c r="AC175" s="78"/>
      <c r="AD175" s="78"/>
      <c r="AE175" s="78"/>
      <c r="AF175" s="78"/>
      <c r="AG175" s="78"/>
      <c r="AH175" s="78"/>
      <c r="AI175" s="78"/>
      <c r="AJ175" s="78"/>
      <c r="AK175" s="78"/>
      <c r="AL175" s="78"/>
      <c r="AM175" s="78"/>
      <c r="AN175" s="78"/>
      <c r="AO175" s="78"/>
      <c r="AP175" s="78"/>
    </row>
    <row r="176" spans="1:42" ht="12.75" x14ac:dyDescent="0.2">
      <c r="A176" s="182"/>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c r="AA176" s="78"/>
      <c r="AB176" s="78"/>
      <c r="AC176" s="78"/>
      <c r="AD176" s="78"/>
      <c r="AE176" s="78"/>
      <c r="AF176" s="78"/>
      <c r="AG176" s="78"/>
      <c r="AH176" s="78"/>
      <c r="AI176" s="78"/>
      <c r="AJ176" s="78"/>
      <c r="AK176" s="78"/>
      <c r="AL176" s="78"/>
      <c r="AM176" s="78"/>
      <c r="AN176" s="78"/>
      <c r="AO176" s="78"/>
      <c r="AP176" s="78"/>
    </row>
    <row r="177" spans="1:42" ht="12.75" x14ac:dyDescent="0.2">
      <c r="A177" s="182"/>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c r="AA177" s="78"/>
      <c r="AB177" s="78"/>
      <c r="AC177" s="78"/>
      <c r="AD177" s="78"/>
      <c r="AE177" s="78"/>
      <c r="AF177" s="78"/>
      <c r="AG177" s="78"/>
      <c r="AH177" s="78"/>
      <c r="AI177" s="78"/>
      <c r="AJ177" s="78"/>
      <c r="AK177" s="78"/>
      <c r="AL177" s="78"/>
      <c r="AM177" s="78"/>
      <c r="AN177" s="78"/>
      <c r="AO177" s="78"/>
      <c r="AP177" s="78"/>
    </row>
    <row r="178" spans="1:42" ht="12.75" x14ac:dyDescent="0.2">
      <c r="A178" s="182"/>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c r="AA178" s="78"/>
      <c r="AB178" s="78"/>
      <c r="AC178" s="78"/>
      <c r="AD178" s="78"/>
      <c r="AE178" s="78"/>
      <c r="AF178" s="78"/>
      <c r="AG178" s="78"/>
      <c r="AH178" s="78"/>
      <c r="AI178" s="78"/>
      <c r="AJ178" s="78"/>
      <c r="AK178" s="78"/>
      <c r="AL178" s="78"/>
      <c r="AM178" s="78"/>
      <c r="AN178" s="78"/>
      <c r="AO178" s="78"/>
      <c r="AP178" s="78"/>
    </row>
    <row r="179" spans="1:42" ht="12.75" x14ac:dyDescent="0.2">
      <c r="A179" s="182"/>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c r="AA179" s="78"/>
      <c r="AB179" s="78"/>
      <c r="AC179" s="78"/>
      <c r="AD179" s="78"/>
      <c r="AE179" s="78"/>
      <c r="AF179" s="78"/>
      <c r="AG179" s="78"/>
      <c r="AH179" s="78"/>
      <c r="AI179" s="78"/>
      <c r="AJ179" s="78"/>
      <c r="AK179" s="78"/>
      <c r="AL179" s="78"/>
      <c r="AM179" s="78"/>
      <c r="AN179" s="78"/>
      <c r="AO179" s="78"/>
      <c r="AP179" s="78"/>
    </row>
    <row r="180" spans="1:42" ht="12.75" x14ac:dyDescent="0.2">
      <c r="A180" s="182"/>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c r="AA180" s="78"/>
      <c r="AB180" s="78"/>
      <c r="AC180" s="78"/>
      <c r="AD180" s="78"/>
      <c r="AE180" s="78"/>
      <c r="AF180" s="78"/>
      <c r="AG180" s="78"/>
      <c r="AH180" s="78"/>
      <c r="AI180" s="78"/>
      <c r="AJ180" s="78"/>
      <c r="AK180" s="78"/>
      <c r="AL180" s="78"/>
      <c r="AM180" s="78"/>
      <c r="AN180" s="78"/>
      <c r="AO180" s="78"/>
      <c r="AP180" s="78"/>
    </row>
    <row r="181" spans="1:42" ht="12.75" x14ac:dyDescent="0.2">
      <c r="A181" s="182"/>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c r="AA181" s="78"/>
      <c r="AB181" s="78"/>
      <c r="AC181" s="78"/>
      <c r="AD181" s="78"/>
      <c r="AE181" s="78"/>
      <c r="AF181" s="78"/>
      <c r="AG181" s="78"/>
      <c r="AH181" s="78"/>
      <c r="AI181" s="78"/>
      <c r="AJ181" s="78"/>
      <c r="AK181" s="78"/>
      <c r="AL181" s="78"/>
      <c r="AM181" s="78"/>
      <c r="AN181" s="78"/>
      <c r="AO181" s="78"/>
      <c r="AP181" s="78"/>
    </row>
    <row r="182" spans="1:42" ht="12.75" x14ac:dyDescent="0.2">
      <c r="A182" s="182"/>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c r="AA182" s="78"/>
      <c r="AB182" s="78"/>
      <c r="AC182" s="78"/>
      <c r="AD182" s="78"/>
      <c r="AE182" s="78"/>
      <c r="AF182" s="78"/>
      <c r="AG182" s="78"/>
      <c r="AH182" s="78"/>
      <c r="AI182" s="78"/>
      <c r="AJ182" s="78"/>
      <c r="AK182" s="78"/>
      <c r="AL182" s="78"/>
      <c r="AM182" s="78"/>
      <c r="AN182" s="78"/>
      <c r="AO182" s="78"/>
      <c r="AP182" s="78"/>
    </row>
    <row r="183" spans="1:42" ht="12.75" x14ac:dyDescent="0.2">
      <c r="A183" s="182"/>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c r="AA183" s="78"/>
      <c r="AB183" s="78"/>
      <c r="AC183" s="78"/>
      <c r="AD183" s="78"/>
      <c r="AE183" s="78"/>
      <c r="AF183" s="78"/>
      <c r="AG183" s="78"/>
      <c r="AH183" s="78"/>
      <c r="AI183" s="78"/>
      <c r="AJ183" s="78"/>
      <c r="AK183" s="78"/>
      <c r="AL183" s="78"/>
      <c r="AM183" s="78"/>
      <c r="AN183" s="78"/>
      <c r="AO183" s="78"/>
      <c r="AP183" s="78"/>
    </row>
    <row r="184" spans="1:42" ht="12.75" x14ac:dyDescent="0.2">
      <c r="A184" s="182"/>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c r="AA184" s="78"/>
      <c r="AB184" s="78"/>
      <c r="AC184" s="78"/>
      <c r="AD184" s="78"/>
      <c r="AE184" s="78"/>
      <c r="AF184" s="78"/>
      <c r="AG184" s="78"/>
      <c r="AH184" s="78"/>
      <c r="AI184" s="78"/>
      <c r="AJ184" s="78"/>
      <c r="AK184" s="78"/>
      <c r="AL184" s="78"/>
      <c r="AM184" s="78"/>
      <c r="AN184" s="78"/>
      <c r="AO184" s="78"/>
      <c r="AP184" s="78"/>
    </row>
    <row r="185" spans="1:42" ht="12.75" x14ac:dyDescent="0.2">
      <c r="A185" s="182"/>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c r="AA185" s="78"/>
      <c r="AB185" s="78"/>
      <c r="AC185" s="78"/>
      <c r="AD185" s="78"/>
      <c r="AE185" s="78"/>
      <c r="AF185" s="78"/>
      <c r="AG185" s="78"/>
      <c r="AH185" s="78"/>
      <c r="AI185" s="78"/>
      <c r="AJ185" s="78"/>
      <c r="AK185" s="78"/>
      <c r="AL185" s="78"/>
      <c r="AM185" s="78"/>
      <c r="AN185" s="78"/>
      <c r="AO185" s="78"/>
      <c r="AP185" s="78"/>
    </row>
    <row r="186" spans="1:42" ht="12.75" x14ac:dyDescent="0.2">
      <c r="A186" s="182"/>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c r="AA186" s="78"/>
      <c r="AB186" s="78"/>
      <c r="AC186" s="78"/>
      <c r="AD186" s="78"/>
      <c r="AE186" s="78"/>
      <c r="AF186" s="78"/>
      <c r="AG186" s="78"/>
      <c r="AH186" s="78"/>
      <c r="AI186" s="78"/>
      <c r="AJ186" s="78"/>
      <c r="AK186" s="78"/>
      <c r="AL186" s="78"/>
      <c r="AM186" s="78"/>
      <c r="AN186" s="78"/>
      <c r="AO186" s="78"/>
      <c r="AP186" s="78"/>
    </row>
    <row r="187" spans="1:42" ht="12.75" x14ac:dyDescent="0.2">
      <c r="A187" s="182"/>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c r="AA187" s="78"/>
      <c r="AB187" s="78"/>
      <c r="AC187" s="78"/>
      <c r="AD187" s="78"/>
      <c r="AE187" s="78"/>
      <c r="AF187" s="78"/>
      <c r="AG187" s="78"/>
      <c r="AH187" s="78"/>
      <c r="AI187" s="78"/>
      <c r="AJ187" s="78"/>
      <c r="AK187" s="78"/>
      <c r="AL187" s="78"/>
      <c r="AM187" s="78"/>
      <c r="AN187" s="78"/>
      <c r="AO187" s="78"/>
      <c r="AP187" s="78"/>
    </row>
    <row r="188" spans="1:42" ht="12.75" x14ac:dyDescent="0.2">
      <c r="A188" s="182"/>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c r="AA188" s="78"/>
      <c r="AB188" s="78"/>
      <c r="AC188" s="78"/>
      <c r="AD188" s="78"/>
      <c r="AE188" s="78"/>
      <c r="AF188" s="78"/>
      <c r="AG188" s="78"/>
      <c r="AH188" s="78"/>
      <c r="AI188" s="78"/>
      <c r="AJ188" s="78"/>
      <c r="AK188" s="78"/>
      <c r="AL188" s="78"/>
      <c r="AM188" s="78"/>
      <c r="AN188" s="78"/>
      <c r="AO188" s="78"/>
      <c r="AP188" s="78"/>
    </row>
    <row r="189" spans="1:42" ht="12.75" x14ac:dyDescent="0.2">
      <c r="A189" s="182"/>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c r="AA189" s="78"/>
      <c r="AB189" s="78"/>
      <c r="AC189" s="78"/>
      <c r="AD189" s="78"/>
      <c r="AE189" s="78"/>
      <c r="AF189" s="78"/>
      <c r="AG189" s="78"/>
      <c r="AH189" s="78"/>
      <c r="AI189" s="78"/>
      <c r="AJ189" s="78"/>
      <c r="AK189" s="78"/>
      <c r="AL189" s="78"/>
      <c r="AM189" s="78"/>
      <c r="AN189" s="78"/>
      <c r="AO189" s="78"/>
      <c r="AP189" s="78"/>
    </row>
    <row r="190" spans="1:42" ht="12.75" x14ac:dyDescent="0.2">
      <c r="A190" s="182"/>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c r="AA190" s="78"/>
      <c r="AB190" s="78"/>
      <c r="AC190" s="78"/>
      <c r="AD190" s="78"/>
      <c r="AE190" s="78"/>
      <c r="AF190" s="78"/>
      <c r="AG190" s="78"/>
      <c r="AH190" s="78"/>
      <c r="AI190" s="78"/>
      <c r="AJ190" s="78"/>
      <c r="AK190" s="78"/>
      <c r="AL190" s="78"/>
      <c r="AM190" s="78"/>
      <c r="AN190" s="78"/>
      <c r="AO190" s="78"/>
      <c r="AP190" s="78"/>
    </row>
    <row r="191" spans="1:42" ht="12.75" x14ac:dyDescent="0.2">
      <c r="A191" s="182"/>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c r="AA191" s="78"/>
      <c r="AB191" s="78"/>
      <c r="AC191" s="78"/>
      <c r="AD191" s="78"/>
      <c r="AE191" s="78"/>
      <c r="AF191" s="78"/>
      <c r="AG191" s="78"/>
      <c r="AH191" s="78"/>
      <c r="AI191" s="78"/>
      <c r="AJ191" s="78"/>
      <c r="AK191" s="78"/>
      <c r="AL191" s="78"/>
      <c r="AM191" s="78"/>
      <c r="AN191" s="78"/>
      <c r="AO191" s="78"/>
      <c r="AP191" s="78"/>
    </row>
    <row r="192" spans="1:42" ht="12.75" x14ac:dyDescent="0.2">
      <c r="A192" s="182"/>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c r="AA192" s="78"/>
      <c r="AB192" s="78"/>
      <c r="AC192" s="78"/>
      <c r="AD192" s="78"/>
      <c r="AE192" s="78"/>
      <c r="AF192" s="78"/>
      <c r="AG192" s="78"/>
      <c r="AH192" s="78"/>
      <c r="AI192" s="78"/>
      <c r="AJ192" s="78"/>
      <c r="AK192" s="78"/>
      <c r="AL192" s="78"/>
      <c r="AM192" s="78"/>
      <c r="AN192" s="78"/>
      <c r="AO192" s="78"/>
      <c r="AP192" s="78"/>
    </row>
    <row r="193" spans="1:42" ht="12.75" x14ac:dyDescent="0.2">
      <c r="A193" s="182"/>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c r="AA193" s="78"/>
      <c r="AB193" s="78"/>
      <c r="AC193" s="78"/>
      <c r="AD193" s="78"/>
      <c r="AE193" s="78"/>
      <c r="AF193" s="78"/>
      <c r="AG193" s="78"/>
      <c r="AH193" s="78"/>
      <c r="AI193" s="78"/>
      <c r="AJ193" s="78"/>
      <c r="AK193" s="78"/>
      <c r="AL193" s="78"/>
      <c r="AM193" s="78"/>
      <c r="AN193" s="78"/>
      <c r="AO193" s="78"/>
      <c r="AP193" s="78"/>
    </row>
    <row r="194" spans="1:42" ht="12.75" x14ac:dyDescent="0.2">
      <c r="A194" s="182"/>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c r="AA194" s="78"/>
      <c r="AB194" s="78"/>
      <c r="AC194" s="78"/>
      <c r="AD194" s="78"/>
      <c r="AE194" s="78"/>
      <c r="AF194" s="78"/>
      <c r="AG194" s="78"/>
      <c r="AH194" s="78"/>
      <c r="AI194" s="78"/>
      <c r="AJ194" s="78"/>
      <c r="AK194" s="78"/>
      <c r="AL194" s="78"/>
      <c r="AM194" s="78"/>
      <c r="AN194" s="78"/>
      <c r="AO194" s="78"/>
      <c r="AP194" s="78"/>
    </row>
    <row r="195" spans="1:42" ht="12.75" x14ac:dyDescent="0.2">
      <c r="A195" s="182"/>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c r="AA195" s="78"/>
      <c r="AB195" s="78"/>
      <c r="AC195" s="78"/>
      <c r="AD195" s="78"/>
      <c r="AE195" s="78"/>
      <c r="AF195" s="78"/>
      <c r="AG195" s="78"/>
      <c r="AH195" s="78"/>
      <c r="AI195" s="78"/>
      <c r="AJ195" s="78"/>
      <c r="AK195" s="78"/>
      <c r="AL195" s="78"/>
      <c r="AM195" s="78"/>
      <c r="AN195" s="78"/>
      <c r="AO195" s="78"/>
      <c r="AP195" s="78"/>
    </row>
    <row r="196" spans="1:42" ht="12.75" x14ac:dyDescent="0.2">
      <c r="A196" s="182"/>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c r="AA196" s="78"/>
      <c r="AB196" s="78"/>
      <c r="AC196" s="78"/>
      <c r="AD196" s="78"/>
      <c r="AE196" s="78"/>
      <c r="AF196" s="78"/>
      <c r="AG196" s="78"/>
      <c r="AH196" s="78"/>
      <c r="AI196" s="78"/>
      <c r="AJ196" s="78"/>
      <c r="AK196" s="78"/>
      <c r="AL196" s="78"/>
      <c r="AM196" s="78"/>
      <c r="AN196" s="78"/>
      <c r="AO196" s="78"/>
      <c r="AP196" s="78"/>
    </row>
    <row r="197" spans="1:42" ht="12.75" x14ac:dyDescent="0.2">
      <c r="A197" s="182"/>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c r="AA197" s="78"/>
      <c r="AB197" s="78"/>
      <c r="AC197" s="78"/>
      <c r="AD197" s="78"/>
      <c r="AE197" s="78"/>
      <c r="AF197" s="78"/>
      <c r="AG197" s="78"/>
      <c r="AH197" s="78"/>
      <c r="AI197" s="78"/>
      <c r="AJ197" s="78"/>
      <c r="AK197" s="78"/>
      <c r="AL197" s="78"/>
      <c r="AM197" s="78"/>
      <c r="AN197" s="78"/>
      <c r="AO197" s="78"/>
      <c r="AP197" s="78"/>
    </row>
    <row r="198" spans="1:42" ht="12.75" x14ac:dyDescent="0.2">
      <c r="A198" s="182"/>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c r="AA198" s="78"/>
      <c r="AB198" s="78"/>
      <c r="AC198" s="78"/>
      <c r="AD198" s="78"/>
      <c r="AE198" s="78"/>
      <c r="AF198" s="78"/>
      <c r="AG198" s="78"/>
      <c r="AH198" s="78"/>
      <c r="AI198" s="78"/>
      <c r="AJ198" s="78"/>
      <c r="AK198" s="78"/>
      <c r="AL198" s="78"/>
      <c r="AM198" s="78"/>
      <c r="AN198" s="78"/>
      <c r="AO198" s="78"/>
      <c r="AP198" s="78"/>
    </row>
    <row r="199" spans="1:42" ht="12.75" x14ac:dyDescent="0.2">
      <c r="A199" s="182"/>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c r="AA199" s="78"/>
      <c r="AB199" s="78"/>
      <c r="AC199" s="78"/>
      <c r="AD199" s="78"/>
      <c r="AE199" s="78"/>
      <c r="AF199" s="78"/>
      <c r="AG199" s="78"/>
      <c r="AH199" s="78"/>
      <c r="AI199" s="78"/>
      <c r="AJ199" s="78"/>
      <c r="AK199" s="78"/>
      <c r="AL199" s="78"/>
      <c r="AM199" s="78"/>
      <c r="AN199" s="78"/>
      <c r="AO199" s="78"/>
      <c r="AP199" s="78"/>
    </row>
    <row r="200" spans="1:42" ht="12.75" x14ac:dyDescent="0.2">
      <c r="A200" s="182"/>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c r="AA200" s="78"/>
      <c r="AB200" s="78"/>
      <c r="AC200" s="78"/>
      <c r="AD200" s="78"/>
      <c r="AE200" s="78"/>
      <c r="AF200" s="78"/>
      <c r="AG200" s="78"/>
      <c r="AH200" s="78"/>
      <c r="AI200" s="78"/>
      <c r="AJ200" s="78"/>
      <c r="AK200" s="78"/>
      <c r="AL200" s="78"/>
      <c r="AM200" s="78"/>
      <c r="AN200" s="78"/>
      <c r="AO200" s="78"/>
      <c r="AP200" s="78"/>
    </row>
    <row r="201" spans="1:42" ht="12.75" x14ac:dyDescent="0.2">
      <c r="A201" s="182"/>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c r="AA201" s="78"/>
      <c r="AB201" s="78"/>
      <c r="AC201" s="78"/>
      <c r="AD201" s="78"/>
      <c r="AE201" s="78"/>
      <c r="AF201" s="78"/>
      <c r="AG201" s="78"/>
      <c r="AH201" s="78"/>
      <c r="AI201" s="78"/>
      <c r="AJ201" s="78"/>
      <c r="AK201" s="78"/>
      <c r="AL201" s="78"/>
      <c r="AM201" s="78"/>
      <c r="AN201" s="78"/>
      <c r="AO201" s="78"/>
      <c r="AP201" s="78"/>
    </row>
    <row r="202" spans="1:42" ht="12.75" x14ac:dyDescent="0.2">
      <c r="A202" s="182"/>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c r="AA202" s="78"/>
      <c r="AB202" s="78"/>
      <c r="AC202" s="78"/>
      <c r="AD202" s="78"/>
      <c r="AE202" s="78"/>
      <c r="AF202" s="78"/>
      <c r="AG202" s="78"/>
      <c r="AH202" s="78"/>
      <c r="AI202" s="78"/>
      <c r="AJ202" s="78"/>
      <c r="AK202" s="78"/>
      <c r="AL202" s="78"/>
      <c r="AM202" s="78"/>
      <c r="AN202" s="78"/>
      <c r="AO202" s="78"/>
      <c r="AP202" s="78"/>
    </row>
    <row r="203" spans="1:42" ht="12.75" x14ac:dyDescent="0.2">
      <c r="A203" s="182"/>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c r="AA203" s="78"/>
      <c r="AB203" s="78"/>
      <c r="AC203" s="78"/>
      <c r="AD203" s="78"/>
      <c r="AE203" s="78"/>
      <c r="AF203" s="78"/>
      <c r="AG203" s="78"/>
      <c r="AH203" s="78"/>
      <c r="AI203" s="78"/>
      <c r="AJ203" s="78"/>
      <c r="AK203" s="78"/>
      <c r="AL203" s="78"/>
      <c r="AM203" s="78"/>
      <c r="AN203" s="78"/>
      <c r="AO203" s="78"/>
      <c r="AP203" s="78"/>
    </row>
    <row r="204" spans="1:42" ht="12.75" x14ac:dyDescent="0.2">
      <c r="A204" s="182"/>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c r="AA204" s="78"/>
      <c r="AB204" s="78"/>
      <c r="AC204" s="78"/>
      <c r="AD204" s="78"/>
      <c r="AE204" s="78"/>
      <c r="AF204" s="78"/>
      <c r="AG204" s="78"/>
      <c r="AH204" s="78"/>
      <c r="AI204" s="78"/>
      <c r="AJ204" s="78"/>
      <c r="AK204" s="78"/>
      <c r="AL204" s="78"/>
      <c r="AM204" s="78"/>
      <c r="AN204" s="78"/>
      <c r="AO204" s="78"/>
      <c r="AP204" s="78"/>
    </row>
    <row r="205" spans="1:42" ht="12.75" x14ac:dyDescent="0.2">
      <c r="A205" s="182"/>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c r="AA205" s="78"/>
      <c r="AB205" s="78"/>
      <c r="AC205" s="78"/>
      <c r="AD205" s="78"/>
      <c r="AE205" s="78"/>
      <c r="AF205" s="78"/>
      <c r="AG205" s="78"/>
      <c r="AH205" s="78"/>
      <c r="AI205" s="78"/>
      <c r="AJ205" s="78"/>
      <c r="AK205" s="78"/>
      <c r="AL205" s="78"/>
      <c r="AM205" s="78"/>
      <c r="AN205" s="78"/>
      <c r="AO205" s="78"/>
      <c r="AP205" s="78"/>
    </row>
    <row r="206" spans="1:42" ht="12.75" x14ac:dyDescent="0.2">
      <c r="A206" s="182"/>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c r="AA206" s="78"/>
      <c r="AB206" s="78"/>
      <c r="AC206" s="78"/>
      <c r="AD206" s="78"/>
      <c r="AE206" s="78"/>
      <c r="AF206" s="78"/>
      <c r="AG206" s="78"/>
      <c r="AH206" s="78"/>
      <c r="AI206" s="78"/>
      <c r="AJ206" s="78"/>
      <c r="AK206" s="78"/>
      <c r="AL206" s="78"/>
      <c r="AM206" s="78"/>
      <c r="AN206" s="78"/>
      <c r="AO206" s="78"/>
      <c r="AP206" s="78"/>
    </row>
    <row r="207" spans="1:42" ht="12.75" x14ac:dyDescent="0.2">
      <c r="A207" s="182"/>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c r="AA207" s="78"/>
      <c r="AB207" s="78"/>
      <c r="AC207" s="78"/>
      <c r="AD207" s="78"/>
      <c r="AE207" s="78"/>
      <c r="AF207" s="78"/>
      <c r="AG207" s="78"/>
      <c r="AH207" s="78"/>
      <c r="AI207" s="78"/>
      <c r="AJ207" s="78"/>
      <c r="AK207" s="78"/>
      <c r="AL207" s="78"/>
      <c r="AM207" s="78"/>
      <c r="AN207" s="78"/>
      <c r="AO207" s="78"/>
      <c r="AP207" s="78"/>
    </row>
    <row r="208" spans="1:42" ht="12.75" x14ac:dyDescent="0.2">
      <c r="A208" s="182"/>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c r="AA208" s="78"/>
      <c r="AB208" s="78"/>
      <c r="AC208" s="78"/>
      <c r="AD208" s="78"/>
      <c r="AE208" s="78"/>
      <c r="AF208" s="78"/>
      <c r="AG208" s="78"/>
      <c r="AH208" s="78"/>
      <c r="AI208" s="78"/>
      <c r="AJ208" s="78"/>
      <c r="AK208" s="78"/>
      <c r="AL208" s="78"/>
      <c r="AM208" s="78"/>
      <c r="AN208" s="78"/>
      <c r="AO208" s="78"/>
      <c r="AP208" s="78"/>
    </row>
    <row r="209" spans="1:42" ht="12.75" x14ac:dyDescent="0.2">
      <c r="A209" s="182"/>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c r="AA209" s="78"/>
      <c r="AB209" s="78"/>
      <c r="AC209" s="78"/>
      <c r="AD209" s="78"/>
      <c r="AE209" s="78"/>
      <c r="AF209" s="78"/>
      <c r="AG209" s="78"/>
      <c r="AH209" s="78"/>
      <c r="AI209" s="78"/>
      <c r="AJ209" s="78"/>
      <c r="AK209" s="78"/>
      <c r="AL209" s="78"/>
      <c r="AM209" s="78"/>
      <c r="AN209" s="78"/>
      <c r="AO209" s="78"/>
      <c r="AP209" s="78"/>
    </row>
    <row r="210" spans="1:42" ht="12.75" x14ac:dyDescent="0.2">
      <c r="A210" s="182"/>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c r="AA210" s="78"/>
      <c r="AB210" s="78"/>
      <c r="AC210" s="78"/>
      <c r="AD210" s="78"/>
      <c r="AE210" s="78"/>
      <c r="AF210" s="78"/>
      <c r="AG210" s="78"/>
      <c r="AH210" s="78"/>
      <c r="AI210" s="78"/>
      <c r="AJ210" s="78"/>
      <c r="AK210" s="78"/>
      <c r="AL210" s="78"/>
      <c r="AM210" s="78"/>
      <c r="AN210" s="78"/>
      <c r="AO210" s="78"/>
      <c r="AP210" s="78"/>
    </row>
    <row r="211" spans="1:42" ht="12.75" x14ac:dyDescent="0.2">
      <c r="A211" s="182"/>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c r="AA211" s="78"/>
      <c r="AB211" s="78"/>
      <c r="AC211" s="78"/>
      <c r="AD211" s="78"/>
      <c r="AE211" s="78"/>
      <c r="AF211" s="78"/>
      <c r="AG211" s="78"/>
      <c r="AH211" s="78"/>
      <c r="AI211" s="78"/>
      <c r="AJ211" s="78"/>
      <c r="AK211" s="78"/>
      <c r="AL211" s="78"/>
      <c r="AM211" s="78"/>
      <c r="AN211" s="78"/>
      <c r="AO211" s="78"/>
      <c r="AP211" s="78"/>
    </row>
    <row r="212" spans="1:42" ht="12.75" x14ac:dyDescent="0.2">
      <c r="A212" s="182"/>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c r="AA212" s="78"/>
      <c r="AB212" s="78"/>
      <c r="AC212" s="78"/>
      <c r="AD212" s="78"/>
      <c r="AE212" s="78"/>
      <c r="AF212" s="78"/>
      <c r="AG212" s="78"/>
      <c r="AH212" s="78"/>
      <c r="AI212" s="78"/>
      <c r="AJ212" s="78"/>
      <c r="AK212" s="78"/>
      <c r="AL212" s="78"/>
      <c r="AM212" s="78"/>
      <c r="AN212" s="78"/>
      <c r="AO212" s="78"/>
      <c r="AP212" s="78"/>
    </row>
  </sheetData>
  <mergeCells count="20">
    <mergeCell ref="A5:H5"/>
    <mergeCell ref="A7:H7"/>
    <mergeCell ref="A9:H9"/>
    <mergeCell ref="A10:H10"/>
    <mergeCell ref="A12:H12"/>
    <mergeCell ref="A13:H13"/>
    <mergeCell ref="A15:H15"/>
    <mergeCell ref="A16:H16"/>
    <mergeCell ref="A18:H18"/>
    <mergeCell ref="D27:G27"/>
    <mergeCell ref="D28:F28"/>
    <mergeCell ref="D29:F29"/>
    <mergeCell ref="D30:F30"/>
    <mergeCell ref="D31:F31"/>
    <mergeCell ref="A97:AC97"/>
    <mergeCell ref="A98:I98"/>
    <mergeCell ref="B120:C120"/>
    <mergeCell ref="D120:E120"/>
    <mergeCell ref="D126:D129"/>
    <mergeCell ref="G126:G129"/>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I53" sqref="I53"/>
    </sheetView>
  </sheetViews>
  <sheetFormatPr defaultRowHeight="15.75" x14ac:dyDescent="0.25"/>
  <cols>
    <col min="1" max="1" width="9.140625" style="209"/>
    <col min="2" max="2" width="37.7109375" style="209" customWidth="1"/>
    <col min="3" max="6" width="18.7109375" style="209" customWidth="1"/>
    <col min="7" max="8" width="18.7109375" style="209" hidden="1" customWidth="1"/>
    <col min="9" max="9" width="18.7109375" style="209" customWidth="1"/>
    <col min="10" max="10" width="18.28515625" style="209" customWidth="1"/>
    <col min="11" max="11" width="64.85546875" style="209" customWidth="1"/>
    <col min="12" max="12" width="32.28515625" style="209" customWidth="1"/>
    <col min="13" max="252" width="9.140625" style="209"/>
    <col min="253" max="253" width="37.7109375" style="209" customWidth="1"/>
    <col min="254" max="254" width="9.140625" style="209"/>
    <col min="255" max="255" width="12.85546875" style="209" customWidth="1"/>
    <col min="256" max="257" width="0" style="209" hidden="1" customWidth="1"/>
    <col min="258" max="258" width="18.28515625" style="209" customWidth="1"/>
    <col min="259" max="259" width="64.85546875" style="209" customWidth="1"/>
    <col min="260" max="263" width="9.140625" style="209"/>
    <col min="264" max="264" width="14.85546875" style="209" customWidth="1"/>
    <col min="265" max="508" width="9.140625" style="209"/>
    <col min="509" max="509" width="37.7109375" style="209" customWidth="1"/>
    <col min="510" max="510" width="9.140625" style="209"/>
    <col min="511" max="511" width="12.85546875" style="209" customWidth="1"/>
    <col min="512" max="513" width="0" style="209" hidden="1" customWidth="1"/>
    <col min="514" max="514" width="18.28515625" style="209" customWidth="1"/>
    <col min="515" max="515" width="64.85546875" style="209" customWidth="1"/>
    <col min="516" max="519" width="9.140625" style="209"/>
    <col min="520" max="520" width="14.85546875" style="209" customWidth="1"/>
    <col min="521" max="764" width="9.140625" style="209"/>
    <col min="765" max="765" width="37.7109375" style="209" customWidth="1"/>
    <col min="766" max="766" width="9.140625" style="209"/>
    <col min="767" max="767" width="12.85546875" style="209" customWidth="1"/>
    <col min="768" max="769" width="0" style="209" hidden="1" customWidth="1"/>
    <col min="770" max="770" width="18.28515625" style="209" customWidth="1"/>
    <col min="771" max="771" width="64.85546875" style="209" customWidth="1"/>
    <col min="772" max="775" width="9.140625" style="209"/>
    <col min="776" max="776" width="14.85546875" style="209" customWidth="1"/>
    <col min="777" max="1020" width="9.140625" style="209"/>
    <col min="1021" max="1021" width="37.7109375" style="209" customWidth="1"/>
    <col min="1022" max="1022" width="9.140625" style="209"/>
    <col min="1023" max="1023" width="12.85546875" style="209" customWidth="1"/>
    <col min="1024" max="1025" width="0" style="209" hidden="1" customWidth="1"/>
    <col min="1026" max="1026" width="18.28515625" style="209" customWidth="1"/>
    <col min="1027" max="1027" width="64.85546875" style="209" customWidth="1"/>
    <col min="1028" max="1031" width="9.140625" style="209"/>
    <col min="1032" max="1032" width="14.85546875" style="209" customWidth="1"/>
    <col min="1033" max="1276" width="9.140625" style="209"/>
    <col min="1277" max="1277" width="37.7109375" style="209" customWidth="1"/>
    <col min="1278" max="1278" width="9.140625" style="209"/>
    <col min="1279" max="1279" width="12.85546875" style="209" customWidth="1"/>
    <col min="1280" max="1281" width="0" style="209" hidden="1" customWidth="1"/>
    <col min="1282" max="1282" width="18.28515625" style="209" customWidth="1"/>
    <col min="1283" max="1283" width="64.85546875" style="209" customWidth="1"/>
    <col min="1284" max="1287" width="9.140625" style="209"/>
    <col min="1288" max="1288" width="14.85546875" style="209" customWidth="1"/>
    <col min="1289" max="1532" width="9.140625" style="209"/>
    <col min="1533" max="1533" width="37.7109375" style="209" customWidth="1"/>
    <col min="1534" max="1534" width="9.140625" style="209"/>
    <col min="1535" max="1535" width="12.85546875" style="209" customWidth="1"/>
    <col min="1536" max="1537" width="0" style="209" hidden="1" customWidth="1"/>
    <col min="1538" max="1538" width="18.28515625" style="209" customWidth="1"/>
    <col min="1539" max="1539" width="64.85546875" style="209" customWidth="1"/>
    <col min="1540" max="1543" width="9.140625" style="209"/>
    <col min="1544" max="1544" width="14.85546875" style="209" customWidth="1"/>
    <col min="1545" max="1788" width="9.140625" style="209"/>
    <col min="1789" max="1789" width="37.7109375" style="209" customWidth="1"/>
    <col min="1790" max="1790" width="9.140625" style="209"/>
    <col min="1791" max="1791" width="12.85546875" style="209" customWidth="1"/>
    <col min="1792" max="1793" width="0" style="209" hidden="1" customWidth="1"/>
    <col min="1794" max="1794" width="18.28515625" style="209" customWidth="1"/>
    <col min="1795" max="1795" width="64.85546875" style="209" customWidth="1"/>
    <col min="1796" max="1799" width="9.140625" style="209"/>
    <col min="1800" max="1800" width="14.85546875" style="209" customWidth="1"/>
    <col min="1801" max="2044" width="9.140625" style="209"/>
    <col min="2045" max="2045" width="37.7109375" style="209" customWidth="1"/>
    <col min="2046" max="2046" width="9.140625" style="209"/>
    <col min="2047" max="2047" width="12.85546875" style="209" customWidth="1"/>
    <col min="2048" max="2049" width="0" style="209" hidden="1" customWidth="1"/>
    <col min="2050" max="2050" width="18.28515625" style="209" customWidth="1"/>
    <col min="2051" max="2051" width="64.85546875" style="209" customWidth="1"/>
    <col min="2052" max="2055" width="9.140625" style="209"/>
    <col min="2056" max="2056" width="14.85546875" style="209" customWidth="1"/>
    <col min="2057" max="2300" width="9.140625" style="209"/>
    <col min="2301" max="2301" width="37.7109375" style="209" customWidth="1"/>
    <col min="2302" max="2302" width="9.140625" style="209"/>
    <col min="2303" max="2303" width="12.85546875" style="209" customWidth="1"/>
    <col min="2304" max="2305" width="0" style="209" hidden="1" customWidth="1"/>
    <col min="2306" max="2306" width="18.28515625" style="209" customWidth="1"/>
    <col min="2307" max="2307" width="64.85546875" style="209" customWidth="1"/>
    <col min="2308" max="2311" width="9.140625" style="209"/>
    <col min="2312" max="2312" width="14.85546875" style="209" customWidth="1"/>
    <col min="2313" max="2556" width="9.140625" style="209"/>
    <col min="2557" max="2557" width="37.7109375" style="209" customWidth="1"/>
    <col min="2558" max="2558" width="9.140625" style="209"/>
    <col min="2559" max="2559" width="12.85546875" style="209" customWidth="1"/>
    <col min="2560" max="2561" width="0" style="209" hidden="1" customWidth="1"/>
    <col min="2562" max="2562" width="18.28515625" style="209" customWidth="1"/>
    <col min="2563" max="2563" width="64.85546875" style="209" customWidth="1"/>
    <col min="2564" max="2567" width="9.140625" style="209"/>
    <col min="2568" max="2568" width="14.85546875" style="209" customWidth="1"/>
    <col min="2569" max="2812" width="9.140625" style="209"/>
    <col min="2813" max="2813" width="37.7109375" style="209" customWidth="1"/>
    <col min="2814" max="2814" width="9.140625" style="209"/>
    <col min="2815" max="2815" width="12.85546875" style="209" customWidth="1"/>
    <col min="2816" max="2817" width="0" style="209" hidden="1" customWidth="1"/>
    <col min="2818" max="2818" width="18.28515625" style="209" customWidth="1"/>
    <col min="2819" max="2819" width="64.85546875" style="209" customWidth="1"/>
    <col min="2820" max="2823" width="9.140625" style="209"/>
    <col min="2824" max="2824" width="14.85546875" style="209" customWidth="1"/>
    <col min="2825" max="3068" width="9.140625" style="209"/>
    <col min="3069" max="3069" width="37.7109375" style="209" customWidth="1"/>
    <col min="3070" max="3070" width="9.140625" style="209"/>
    <col min="3071" max="3071" width="12.85546875" style="209" customWidth="1"/>
    <col min="3072" max="3073" width="0" style="209" hidden="1" customWidth="1"/>
    <col min="3074" max="3074" width="18.28515625" style="209" customWidth="1"/>
    <col min="3075" max="3075" width="64.85546875" style="209" customWidth="1"/>
    <col min="3076" max="3079" width="9.140625" style="209"/>
    <col min="3080" max="3080" width="14.85546875" style="209" customWidth="1"/>
    <col min="3081" max="3324" width="9.140625" style="209"/>
    <col min="3325" max="3325" width="37.7109375" style="209" customWidth="1"/>
    <col min="3326" max="3326" width="9.140625" style="209"/>
    <col min="3327" max="3327" width="12.85546875" style="209" customWidth="1"/>
    <col min="3328" max="3329" width="0" style="209" hidden="1" customWidth="1"/>
    <col min="3330" max="3330" width="18.28515625" style="209" customWidth="1"/>
    <col min="3331" max="3331" width="64.85546875" style="209" customWidth="1"/>
    <col min="3332" max="3335" width="9.140625" style="209"/>
    <col min="3336" max="3336" width="14.85546875" style="209" customWidth="1"/>
    <col min="3337" max="3580" width="9.140625" style="209"/>
    <col min="3581" max="3581" width="37.7109375" style="209" customWidth="1"/>
    <col min="3582" max="3582" width="9.140625" style="209"/>
    <col min="3583" max="3583" width="12.85546875" style="209" customWidth="1"/>
    <col min="3584" max="3585" width="0" style="209" hidden="1" customWidth="1"/>
    <col min="3586" max="3586" width="18.28515625" style="209" customWidth="1"/>
    <col min="3587" max="3587" width="64.85546875" style="209" customWidth="1"/>
    <col min="3588" max="3591" width="9.140625" style="209"/>
    <col min="3592" max="3592" width="14.85546875" style="209" customWidth="1"/>
    <col min="3593" max="3836" width="9.140625" style="209"/>
    <col min="3837" max="3837" width="37.7109375" style="209" customWidth="1"/>
    <col min="3838" max="3838" width="9.140625" style="209"/>
    <col min="3839" max="3839" width="12.85546875" style="209" customWidth="1"/>
    <col min="3840" max="3841" width="0" style="209" hidden="1" customWidth="1"/>
    <col min="3842" max="3842" width="18.28515625" style="209" customWidth="1"/>
    <col min="3843" max="3843" width="64.85546875" style="209" customWidth="1"/>
    <col min="3844" max="3847" width="9.140625" style="209"/>
    <col min="3848" max="3848" width="14.85546875" style="209" customWidth="1"/>
    <col min="3849" max="4092" width="9.140625" style="209"/>
    <col min="4093" max="4093" width="37.7109375" style="209" customWidth="1"/>
    <col min="4094" max="4094" width="9.140625" style="209"/>
    <col min="4095" max="4095" width="12.85546875" style="209" customWidth="1"/>
    <col min="4096" max="4097" width="0" style="209" hidden="1" customWidth="1"/>
    <col min="4098" max="4098" width="18.28515625" style="209" customWidth="1"/>
    <col min="4099" max="4099" width="64.85546875" style="209" customWidth="1"/>
    <col min="4100" max="4103" width="9.140625" style="209"/>
    <col min="4104" max="4104" width="14.85546875" style="209" customWidth="1"/>
    <col min="4105" max="4348" width="9.140625" style="209"/>
    <col min="4349" max="4349" width="37.7109375" style="209" customWidth="1"/>
    <col min="4350" max="4350" width="9.140625" style="209"/>
    <col min="4351" max="4351" width="12.85546875" style="209" customWidth="1"/>
    <col min="4352" max="4353" width="0" style="209" hidden="1" customWidth="1"/>
    <col min="4354" max="4354" width="18.28515625" style="209" customWidth="1"/>
    <col min="4355" max="4355" width="64.85546875" style="209" customWidth="1"/>
    <col min="4356" max="4359" width="9.140625" style="209"/>
    <col min="4360" max="4360" width="14.85546875" style="209" customWidth="1"/>
    <col min="4361" max="4604" width="9.140625" style="209"/>
    <col min="4605" max="4605" width="37.7109375" style="209" customWidth="1"/>
    <col min="4606" max="4606" width="9.140625" style="209"/>
    <col min="4607" max="4607" width="12.85546875" style="209" customWidth="1"/>
    <col min="4608" max="4609" width="0" style="209" hidden="1" customWidth="1"/>
    <col min="4610" max="4610" width="18.28515625" style="209" customWidth="1"/>
    <col min="4611" max="4611" width="64.85546875" style="209" customWidth="1"/>
    <col min="4612" max="4615" width="9.140625" style="209"/>
    <col min="4616" max="4616" width="14.85546875" style="209" customWidth="1"/>
    <col min="4617" max="4860" width="9.140625" style="209"/>
    <col min="4861" max="4861" width="37.7109375" style="209" customWidth="1"/>
    <col min="4862" max="4862" width="9.140625" style="209"/>
    <col min="4863" max="4863" width="12.85546875" style="209" customWidth="1"/>
    <col min="4864" max="4865" width="0" style="209" hidden="1" customWidth="1"/>
    <col min="4866" max="4866" width="18.28515625" style="209" customWidth="1"/>
    <col min="4867" max="4867" width="64.85546875" style="209" customWidth="1"/>
    <col min="4868" max="4871" width="9.140625" style="209"/>
    <col min="4872" max="4872" width="14.85546875" style="209" customWidth="1"/>
    <col min="4873" max="5116" width="9.140625" style="209"/>
    <col min="5117" max="5117" width="37.7109375" style="209" customWidth="1"/>
    <col min="5118" max="5118" width="9.140625" style="209"/>
    <col min="5119" max="5119" width="12.85546875" style="209" customWidth="1"/>
    <col min="5120" max="5121" width="0" style="209" hidden="1" customWidth="1"/>
    <col min="5122" max="5122" width="18.28515625" style="209" customWidth="1"/>
    <col min="5123" max="5123" width="64.85546875" style="209" customWidth="1"/>
    <col min="5124" max="5127" width="9.140625" style="209"/>
    <col min="5128" max="5128" width="14.85546875" style="209" customWidth="1"/>
    <col min="5129" max="5372" width="9.140625" style="209"/>
    <col min="5373" max="5373" width="37.7109375" style="209" customWidth="1"/>
    <col min="5374" max="5374" width="9.140625" style="209"/>
    <col min="5375" max="5375" width="12.85546875" style="209" customWidth="1"/>
    <col min="5376" max="5377" width="0" style="209" hidden="1" customWidth="1"/>
    <col min="5378" max="5378" width="18.28515625" style="209" customWidth="1"/>
    <col min="5379" max="5379" width="64.85546875" style="209" customWidth="1"/>
    <col min="5380" max="5383" width="9.140625" style="209"/>
    <col min="5384" max="5384" width="14.85546875" style="209" customWidth="1"/>
    <col min="5385" max="5628" width="9.140625" style="209"/>
    <col min="5629" max="5629" width="37.7109375" style="209" customWidth="1"/>
    <col min="5630" max="5630" width="9.140625" style="209"/>
    <col min="5631" max="5631" width="12.85546875" style="209" customWidth="1"/>
    <col min="5632" max="5633" width="0" style="209" hidden="1" customWidth="1"/>
    <col min="5634" max="5634" width="18.28515625" style="209" customWidth="1"/>
    <col min="5635" max="5635" width="64.85546875" style="209" customWidth="1"/>
    <col min="5636" max="5639" width="9.140625" style="209"/>
    <col min="5640" max="5640" width="14.85546875" style="209" customWidth="1"/>
    <col min="5641" max="5884" width="9.140625" style="209"/>
    <col min="5885" max="5885" width="37.7109375" style="209" customWidth="1"/>
    <col min="5886" max="5886" width="9.140625" style="209"/>
    <col min="5887" max="5887" width="12.85546875" style="209" customWidth="1"/>
    <col min="5888" max="5889" width="0" style="209" hidden="1" customWidth="1"/>
    <col min="5890" max="5890" width="18.28515625" style="209" customWidth="1"/>
    <col min="5891" max="5891" width="64.85546875" style="209" customWidth="1"/>
    <col min="5892" max="5895" width="9.140625" style="209"/>
    <col min="5896" max="5896" width="14.85546875" style="209" customWidth="1"/>
    <col min="5897" max="6140" width="9.140625" style="209"/>
    <col min="6141" max="6141" width="37.7109375" style="209" customWidth="1"/>
    <col min="6142" max="6142" width="9.140625" style="209"/>
    <col min="6143" max="6143" width="12.85546875" style="209" customWidth="1"/>
    <col min="6144" max="6145" width="0" style="209" hidden="1" customWidth="1"/>
    <col min="6146" max="6146" width="18.28515625" style="209" customWidth="1"/>
    <col min="6147" max="6147" width="64.85546875" style="209" customWidth="1"/>
    <col min="6148" max="6151" width="9.140625" style="209"/>
    <col min="6152" max="6152" width="14.85546875" style="209" customWidth="1"/>
    <col min="6153" max="6396" width="9.140625" style="209"/>
    <col min="6397" max="6397" width="37.7109375" style="209" customWidth="1"/>
    <col min="6398" max="6398" width="9.140625" style="209"/>
    <col min="6399" max="6399" width="12.85546875" style="209" customWidth="1"/>
    <col min="6400" max="6401" width="0" style="209" hidden="1" customWidth="1"/>
    <col min="6402" max="6402" width="18.28515625" style="209" customWidth="1"/>
    <col min="6403" max="6403" width="64.85546875" style="209" customWidth="1"/>
    <col min="6404" max="6407" width="9.140625" style="209"/>
    <col min="6408" max="6408" width="14.85546875" style="209" customWidth="1"/>
    <col min="6409" max="6652" width="9.140625" style="209"/>
    <col min="6653" max="6653" width="37.7109375" style="209" customWidth="1"/>
    <col min="6654" max="6654" width="9.140625" style="209"/>
    <col min="6655" max="6655" width="12.85546875" style="209" customWidth="1"/>
    <col min="6656" max="6657" width="0" style="209" hidden="1" customWidth="1"/>
    <col min="6658" max="6658" width="18.28515625" style="209" customWidth="1"/>
    <col min="6659" max="6659" width="64.85546875" style="209" customWidth="1"/>
    <col min="6660" max="6663" width="9.140625" style="209"/>
    <col min="6664" max="6664" width="14.85546875" style="209" customWidth="1"/>
    <col min="6665" max="6908" width="9.140625" style="209"/>
    <col min="6909" max="6909" width="37.7109375" style="209" customWidth="1"/>
    <col min="6910" max="6910" width="9.140625" style="209"/>
    <col min="6911" max="6911" width="12.85546875" style="209" customWidth="1"/>
    <col min="6912" max="6913" width="0" style="209" hidden="1" customWidth="1"/>
    <col min="6914" max="6914" width="18.28515625" style="209" customWidth="1"/>
    <col min="6915" max="6915" width="64.85546875" style="209" customWidth="1"/>
    <col min="6916" max="6919" width="9.140625" style="209"/>
    <col min="6920" max="6920" width="14.85546875" style="209" customWidth="1"/>
    <col min="6921" max="7164" width="9.140625" style="209"/>
    <col min="7165" max="7165" width="37.7109375" style="209" customWidth="1"/>
    <col min="7166" max="7166" width="9.140625" style="209"/>
    <col min="7167" max="7167" width="12.85546875" style="209" customWidth="1"/>
    <col min="7168" max="7169" width="0" style="209" hidden="1" customWidth="1"/>
    <col min="7170" max="7170" width="18.28515625" style="209" customWidth="1"/>
    <col min="7171" max="7171" width="64.85546875" style="209" customWidth="1"/>
    <col min="7172" max="7175" width="9.140625" style="209"/>
    <col min="7176" max="7176" width="14.85546875" style="209" customWidth="1"/>
    <col min="7177" max="7420" width="9.140625" style="209"/>
    <col min="7421" max="7421" width="37.7109375" style="209" customWidth="1"/>
    <col min="7422" max="7422" width="9.140625" style="209"/>
    <col min="7423" max="7423" width="12.85546875" style="209" customWidth="1"/>
    <col min="7424" max="7425" width="0" style="209" hidden="1" customWidth="1"/>
    <col min="7426" max="7426" width="18.28515625" style="209" customWidth="1"/>
    <col min="7427" max="7427" width="64.85546875" style="209" customWidth="1"/>
    <col min="7428" max="7431" width="9.140625" style="209"/>
    <col min="7432" max="7432" width="14.85546875" style="209" customWidth="1"/>
    <col min="7433" max="7676" width="9.140625" style="209"/>
    <col min="7677" max="7677" width="37.7109375" style="209" customWidth="1"/>
    <col min="7678" max="7678" width="9.140625" style="209"/>
    <col min="7679" max="7679" width="12.85546875" style="209" customWidth="1"/>
    <col min="7680" max="7681" width="0" style="209" hidden="1" customWidth="1"/>
    <col min="7682" max="7682" width="18.28515625" style="209" customWidth="1"/>
    <col min="7683" max="7683" width="64.85546875" style="209" customWidth="1"/>
    <col min="7684" max="7687" width="9.140625" style="209"/>
    <col min="7688" max="7688" width="14.85546875" style="209" customWidth="1"/>
    <col min="7689" max="7932" width="9.140625" style="209"/>
    <col min="7933" max="7933" width="37.7109375" style="209" customWidth="1"/>
    <col min="7934" max="7934" width="9.140625" style="209"/>
    <col min="7935" max="7935" width="12.85546875" style="209" customWidth="1"/>
    <col min="7936" max="7937" width="0" style="209" hidden="1" customWidth="1"/>
    <col min="7938" max="7938" width="18.28515625" style="209" customWidth="1"/>
    <col min="7939" max="7939" width="64.85546875" style="209" customWidth="1"/>
    <col min="7940" max="7943" width="9.140625" style="209"/>
    <col min="7944" max="7944" width="14.85546875" style="209" customWidth="1"/>
    <col min="7945" max="8188" width="9.140625" style="209"/>
    <col min="8189" max="8189" width="37.7109375" style="209" customWidth="1"/>
    <col min="8190" max="8190" width="9.140625" style="209"/>
    <col min="8191" max="8191" width="12.85546875" style="209" customWidth="1"/>
    <col min="8192" max="8193" width="0" style="209" hidden="1" customWidth="1"/>
    <col min="8194" max="8194" width="18.28515625" style="209" customWidth="1"/>
    <col min="8195" max="8195" width="64.85546875" style="209" customWidth="1"/>
    <col min="8196" max="8199" width="9.140625" style="209"/>
    <col min="8200" max="8200" width="14.85546875" style="209" customWidth="1"/>
    <col min="8201" max="8444" width="9.140625" style="209"/>
    <col min="8445" max="8445" width="37.7109375" style="209" customWidth="1"/>
    <col min="8446" max="8446" width="9.140625" style="209"/>
    <col min="8447" max="8447" width="12.85546875" style="209" customWidth="1"/>
    <col min="8448" max="8449" width="0" style="209" hidden="1" customWidth="1"/>
    <col min="8450" max="8450" width="18.28515625" style="209" customWidth="1"/>
    <col min="8451" max="8451" width="64.85546875" style="209" customWidth="1"/>
    <col min="8452" max="8455" width="9.140625" style="209"/>
    <col min="8456" max="8456" width="14.85546875" style="209" customWidth="1"/>
    <col min="8457" max="8700" width="9.140625" style="209"/>
    <col min="8701" max="8701" width="37.7109375" style="209" customWidth="1"/>
    <col min="8702" max="8702" width="9.140625" style="209"/>
    <col min="8703" max="8703" width="12.85546875" style="209" customWidth="1"/>
    <col min="8704" max="8705" width="0" style="209" hidden="1" customWidth="1"/>
    <col min="8706" max="8706" width="18.28515625" style="209" customWidth="1"/>
    <col min="8707" max="8707" width="64.85546875" style="209" customWidth="1"/>
    <col min="8708" max="8711" width="9.140625" style="209"/>
    <col min="8712" max="8712" width="14.85546875" style="209" customWidth="1"/>
    <col min="8713" max="8956" width="9.140625" style="209"/>
    <col min="8957" max="8957" width="37.7109375" style="209" customWidth="1"/>
    <col min="8958" max="8958" width="9.140625" style="209"/>
    <col min="8959" max="8959" width="12.85546875" style="209" customWidth="1"/>
    <col min="8960" max="8961" width="0" style="209" hidden="1" customWidth="1"/>
    <col min="8962" max="8962" width="18.28515625" style="209" customWidth="1"/>
    <col min="8963" max="8963" width="64.85546875" style="209" customWidth="1"/>
    <col min="8964" max="8967" width="9.140625" style="209"/>
    <col min="8968" max="8968" width="14.85546875" style="209" customWidth="1"/>
    <col min="8969" max="9212" width="9.140625" style="209"/>
    <col min="9213" max="9213" width="37.7109375" style="209" customWidth="1"/>
    <col min="9214" max="9214" width="9.140625" style="209"/>
    <col min="9215" max="9215" width="12.85546875" style="209" customWidth="1"/>
    <col min="9216" max="9217" width="0" style="209" hidden="1" customWidth="1"/>
    <col min="9218" max="9218" width="18.28515625" style="209" customWidth="1"/>
    <col min="9219" max="9219" width="64.85546875" style="209" customWidth="1"/>
    <col min="9220" max="9223" width="9.140625" style="209"/>
    <col min="9224" max="9224" width="14.85546875" style="209" customWidth="1"/>
    <col min="9225" max="9468" width="9.140625" style="209"/>
    <col min="9469" max="9469" width="37.7109375" style="209" customWidth="1"/>
    <col min="9470" max="9470" width="9.140625" style="209"/>
    <col min="9471" max="9471" width="12.85546875" style="209" customWidth="1"/>
    <col min="9472" max="9473" width="0" style="209" hidden="1" customWidth="1"/>
    <col min="9474" max="9474" width="18.28515625" style="209" customWidth="1"/>
    <col min="9475" max="9475" width="64.85546875" style="209" customWidth="1"/>
    <col min="9476" max="9479" width="9.140625" style="209"/>
    <col min="9480" max="9480" width="14.85546875" style="209" customWidth="1"/>
    <col min="9481" max="9724" width="9.140625" style="209"/>
    <col min="9725" max="9725" width="37.7109375" style="209" customWidth="1"/>
    <col min="9726" max="9726" width="9.140625" style="209"/>
    <col min="9727" max="9727" width="12.85546875" style="209" customWidth="1"/>
    <col min="9728" max="9729" width="0" style="209" hidden="1" customWidth="1"/>
    <col min="9730" max="9730" width="18.28515625" style="209" customWidth="1"/>
    <col min="9731" max="9731" width="64.85546875" style="209" customWidth="1"/>
    <col min="9732" max="9735" width="9.140625" style="209"/>
    <col min="9736" max="9736" width="14.85546875" style="209" customWidth="1"/>
    <col min="9737" max="9980" width="9.140625" style="209"/>
    <col min="9981" max="9981" width="37.7109375" style="209" customWidth="1"/>
    <col min="9982" max="9982" width="9.140625" style="209"/>
    <col min="9983" max="9983" width="12.85546875" style="209" customWidth="1"/>
    <col min="9984" max="9985" width="0" style="209" hidden="1" customWidth="1"/>
    <col min="9986" max="9986" width="18.28515625" style="209" customWidth="1"/>
    <col min="9987" max="9987" width="64.85546875" style="209" customWidth="1"/>
    <col min="9988" max="9991" width="9.140625" style="209"/>
    <col min="9992" max="9992" width="14.85546875" style="209" customWidth="1"/>
    <col min="9993" max="10236" width="9.140625" style="209"/>
    <col min="10237" max="10237" width="37.7109375" style="209" customWidth="1"/>
    <col min="10238" max="10238" width="9.140625" style="209"/>
    <col min="10239" max="10239" width="12.85546875" style="209" customWidth="1"/>
    <col min="10240" max="10241" width="0" style="209" hidden="1" customWidth="1"/>
    <col min="10242" max="10242" width="18.28515625" style="209" customWidth="1"/>
    <col min="10243" max="10243" width="64.85546875" style="209" customWidth="1"/>
    <col min="10244" max="10247" width="9.140625" style="209"/>
    <col min="10248" max="10248" width="14.85546875" style="209" customWidth="1"/>
    <col min="10249" max="10492" width="9.140625" style="209"/>
    <col min="10493" max="10493" width="37.7109375" style="209" customWidth="1"/>
    <col min="10494" max="10494" width="9.140625" style="209"/>
    <col min="10495" max="10495" width="12.85546875" style="209" customWidth="1"/>
    <col min="10496" max="10497" width="0" style="209" hidden="1" customWidth="1"/>
    <col min="10498" max="10498" width="18.28515625" style="209" customWidth="1"/>
    <col min="10499" max="10499" width="64.85546875" style="209" customWidth="1"/>
    <col min="10500" max="10503" width="9.140625" style="209"/>
    <col min="10504" max="10504" width="14.85546875" style="209" customWidth="1"/>
    <col min="10505" max="10748" width="9.140625" style="209"/>
    <col min="10749" max="10749" width="37.7109375" style="209" customWidth="1"/>
    <col min="10750" max="10750" width="9.140625" style="209"/>
    <col min="10751" max="10751" width="12.85546875" style="209" customWidth="1"/>
    <col min="10752" max="10753" width="0" style="209" hidden="1" customWidth="1"/>
    <col min="10754" max="10754" width="18.28515625" style="209" customWidth="1"/>
    <col min="10755" max="10755" width="64.85546875" style="209" customWidth="1"/>
    <col min="10756" max="10759" width="9.140625" style="209"/>
    <col min="10760" max="10760" width="14.85546875" style="209" customWidth="1"/>
    <col min="10761" max="11004" width="9.140625" style="209"/>
    <col min="11005" max="11005" width="37.7109375" style="209" customWidth="1"/>
    <col min="11006" max="11006" width="9.140625" style="209"/>
    <col min="11007" max="11007" width="12.85546875" style="209" customWidth="1"/>
    <col min="11008" max="11009" width="0" style="209" hidden="1" customWidth="1"/>
    <col min="11010" max="11010" width="18.28515625" style="209" customWidth="1"/>
    <col min="11011" max="11011" width="64.85546875" style="209" customWidth="1"/>
    <col min="11012" max="11015" width="9.140625" style="209"/>
    <col min="11016" max="11016" width="14.85546875" style="209" customWidth="1"/>
    <col min="11017" max="11260" width="9.140625" style="209"/>
    <col min="11261" max="11261" width="37.7109375" style="209" customWidth="1"/>
    <col min="11262" max="11262" width="9.140625" style="209"/>
    <col min="11263" max="11263" width="12.85546875" style="209" customWidth="1"/>
    <col min="11264" max="11265" width="0" style="209" hidden="1" customWidth="1"/>
    <col min="11266" max="11266" width="18.28515625" style="209" customWidth="1"/>
    <col min="11267" max="11267" width="64.85546875" style="209" customWidth="1"/>
    <col min="11268" max="11271" width="9.140625" style="209"/>
    <col min="11272" max="11272" width="14.85546875" style="209" customWidth="1"/>
    <col min="11273" max="11516" width="9.140625" style="209"/>
    <col min="11517" max="11517" width="37.7109375" style="209" customWidth="1"/>
    <col min="11518" max="11518" width="9.140625" style="209"/>
    <col min="11519" max="11519" width="12.85546875" style="209" customWidth="1"/>
    <col min="11520" max="11521" width="0" style="209" hidden="1" customWidth="1"/>
    <col min="11522" max="11522" width="18.28515625" style="209" customWidth="1"/>
    <col min="11523" max="11523" width="64.85546875" style="209" customWidth="1"/>
    <col min="11524" max="11527" width="9.140625" style="209"/>
    <col min="11528" max="11528" width="14.85546875" style="209" customWidth="1"/>
    <col min="11529" max="11772" width="9.140625" style="209"/>
    <col min="11773" max="11773" width="37.7109375" style="209" customWidth="1"/>
    <col min="11774" max="11774" width="9.140625" style="209"/>
    <col min="11775" max="11775" width="12.85546875" style="209" customWidth="1"/>
    <col min="11776" max="11777" width="0" style="209" hidden="1" customWidth="1"/>
    <col min="11778" max="11778" width="18.28515625" style="209" customWidth="1"/>
    <col min="11779" max="11779" width="64.85546875" style="209" customWidth="1"/>
    <col min="11780" max="11783" width="9.140625" style="209"/>
    <col min="11784" max="11784" width="14.85546875" style="209" customWidth="1"/>
    <col min="11785" max="12028" width="9.140625" style="209"/>
    <col min="12029" max="12029" width="37.7109375" style="209" customWidth="1"/>
    <col min="12030" max="12030" width="9.140625" style="209"/>
    <col min="12031" max="12031" width="12.85546875" style="209" customWidth="1"/>
    <col min="12032" max="12033" width="0" style="209" hidden="1" customWidth="1"/>
    <col min="12034" max="12034" width="18.28515625" style="209" customWidth="1"/>
    <col min="12035" max="12035" width="64.85546875" style="209" customWidth="1"/>
    <col min="12036" max="12039" width="9.140625" style="209"/>
    <col min="12040" max="12040" width="14.85546875" style="209" customWidth="1"/>
    <col min="12041" max="12284" width="9.140625" style="209"/>
    <col min="12285" max="12285" width="37.7109375" style="209" customWidth="1"/>
    <col min="12286" max="12286" width="9.140625" style="209"/>
    <col min="12287" max="12287" width="12.85546875" style="209" customWidth="1"/>
    <col min="12288" max="12289" width="0" style="209" hidden="1" customWidth="1"/>
    <col min="12290" max="12290" width="18.28515625" style="209" customWidth="1"/>
    <col min="12291" max="12291" width="64.85546875" style="209" customWidth="1"/>
    <col min="12292" max="12295" width="9.140625" style="209"/>
    <col min="12296" max="12296" width="14.85546875" style="209" customWidth="1"/>
    <col min="12297" max="12540" width="9.140625" style="209"/>
    <col min="12541" max="12541" width="37.7109375" style="209" customWidth="1"/>
    <col min="12542" max="12542" width="9.140625" style="209"/>
    <col min="12543" max="12543" width="12.85546875" style="209" customWidth="1"/>
    <col min="12544" max="12545" width="0" style="209" hidden="1" customWidth="1"/>
    <col min="12546" max="12546" width="18.28515625" style="209" customWidth="1"/>
    <col min="12547" max="12547" width="64.85546875" style="209" customWidth="1"/>
    <col min="12548" max="12551" width="9.140625" style="209"/>
    <col min="12552" max="12552" width="14.85546875" style="209" customWidth="1"/>
    <col min="12553" max="12796" width="9.140625" style="209"/>
    <col min="12797" max="12797" width="37.7109375" style="209" customWidth="1"/>
    <col min="12798" max="12798" width="9.140625" style="209"/>
    <col min="12799" max="12799" width="12.85546875" style="209" customWidth="1"/>
    <col min="12800" max="12801" width="0" style="209" hidden="1" customWidth="1"/>
    <col min="12802" max="12802" width="18.28515625" style="209" customWidth="1"/>
    <col min="12803" max="12803" width="64.85546875" style="209" customWidth="1"/>
    <col min="12804" max="12807" width="9.140625" style="209"/>
    <col min="12808" max="12808" width="14.85546875" style="209" customWidth="1"/>
    <col min="12809" max="13052" width="9.140625" style="209"/>
    <col min="13053" max="13053" width="37.7109375" style="209" customWidth="1"/>
    <col min="13054" max="13054" width="9.140625" style="209"/>
    <col min="13055" max="13055" width="12.85546875" style="209" customWidth="1"/>
    <col min="13056" max="13057" width="0" style="209" hidden="1" customWidth="1"/>
    <col min="13058" max="13058" width="18.28515625" style="209" customWidth="1"/>
    <col min="13059" max="13059" width="64.85546875" style="209" customWidth="1"/>
    <col min="13060" max="13063" width="9.140625" style="209"/>
    <col min="13064" max="13064" width="14.85546875" style="209" customWidth="1"/>
    <col min="13065" max="13308" width="9.140625" style="209"/>
    <col min="13309" max="13309" width="37.7109375" style="209" customWidth="1"/>
    <col min="13310" max="13310" width="9.140625" style="209"/>
    <col min="13311" max="13311" width="12.85546875" style="209" customWidth="1"/>
    <col min="13312" max="13313" width="0" style="209" hidden="1" customWidth="1"/>
    <col min="13314" max="13314" width="18.28515625" style="209" customWidth="1"/>
    <col min="13315" max="13315" width="64.85546875" style="209" customWidth="1"/>
    <col min="13316" max="13319" width="9.140625" style="209"/>
    <col min="13320" max="13320" width="14.85546875" style="209" customWidth="1"/>
    <col min="13321" max="13564" width="9.140625" style="209"/>
    <col min="13565" max="13565" width="37.7109375" style="209" customWidth="1"/>
    <col min="13566" max="13566" width="9.140625" style="209"/>
    <col min="13567" max="13567" width="12.85546875" style="209" customWidth="1"/>
    <col min="13568" max="13569" width="0" style="209" hidden="1" customWidth="1"/>
    <col min="13570" max="13570" width="18.28515625" style="209" customWidth="1"/>
    <col min="13571" max="13571" width="64.85546875" style="209" customWidth="1"/>
    <col min="13572" max="13575" width="9.140625" style="209"/>
    <col min="13576" max="13576" width="14.85546875" style="209" customWidth="1"/>
    <col min="13577" max="13820" width="9.140625" style="209"/>
    <col min="13821" max="13821" width="37.7109375" style="209" customWidth="1"/>
    <col min="13822" max="13822" width="9.140625" style="209"/>
    <col min="13823" max="13823" width="12.85546875" style="209" customWidth="1"/>
    <col min="13824" max="13825" width="0" style="209" hidden="1" customWidth="1"/>
    <col min="13826" max="13826" width="18.28515625" style="209" customWidth="1"/>
    <col min="13827" max="13827" width="64.85546875" style="209" customWidth="1"/>
    <col min="13828" max="13831" width="9.140625" style="209"/>
    <col min="13832" max="13832" width="14.85546875" style="209" customWidth="1"/>
    <col min="13833" max="14076" width="9.140625" style="209"/>
    <col min="14077" max="14077" width="37.7109375" style="209" customWidth="1"/>
    <col min="14078" max="14078" width="9.140625" style="209"/>
    <col min="14079" max="14079" width="12.85546875" style="209" customWidth="1"/>
    <col min="14080" max="14081" width="0" style="209" hidden="1" customWidth="1"/>
    <col min="14082" max="14082" width="18.28515625" style="209" customWidth="1"/>
    <col min="14083" max="14083" width="64.85546875" style="209" customWidth="1"/>
    <col min="14084" max="14087" width="9.140625" style="209"/>
    <col min="14088" max="14088" width="14.85546875" style="209" customWidth="1"/>
    <col min="14089" max="14332" width="9.140625" style="209"/>
    <col min="14333" max="14333" width="37.7109375" style="209" customWidth="1"/>
    <col min="14334" max="14334" width="9.140625" style="209"/>
    <col min="14335" max="14335" width="12.85546875" style="209" customWidth="1"/>
    <col min="14336" max="14337" width="0" style="209" hidden="1" customWidth="1"/>
    <col min="14338" max="14338" width="18.28515625" style="209" customWidth="1"/>
    <col min="14339" max="14339" width="64.85546875" style="209" customWidth="1"/>
    <col min="14340" max="14343" width="9.140625" style="209"/>
    <col min="14344" max="14344" width="14.85546875" style="209" customWidth="1"/>
    <col min="14345" max="14588" width="9.140625" style="209"/>
    <col min="14589" max="14589" width="37.7109375" style="209" customWidth="1"/>
    <col min="14590" max="14590" width="9.140625" style="209"/>
    <col min="14591" max="14591" width="12.85546875" style="209" customWidth="1"/>
    <col min="14592" max="14593" width="0" style="209" hidden="1" customWidth="1"/>
    <col min="14594" max="14594" width="18.28515625" style="209" customWidth="1"/>
    <col min="14595" max="14595" width="64.85546875" style="209" customWidth="1"/>
    <col min="14596" max="14599" width="9.140625" style="209"/>
    <col min="14600" max="14600" width="14.85546875" style="209" customWidth="1"/>
    <col min="14601" max="14844" width="9.140625" style="209"/>
    <col min="14845" max="14845" width="37.7109375" style="209" customWidth="1"/>
    <col min="14846" max="14846" width="9.140625" style="209"/>
    <col min="14847" max="14847" width="12.85546875" style="209" customWidth="1"/>
    <col min="14848" max="14849" width="0" style="209" hidden="1" customWidth="1"/>
    <col min="14850" max="14850" width="18.28515625" style="209" customWidth="1"/>
    <col min="14851" max="14851" width="64.85546875" style="209" customWidth="1"/>
    <col min="14852" max="14855" width="9.140625" style="209"/>
    <col min="14856" max="14856" width="14.85546875" style="209" customWidth="1"/>
    <col min="14857" max="15100" width="9.140625" style="209"/>
    <col min="15101" max="15101" width="37.7109375" style="209" customWidth="1"/>
    <col min="15102" max="15102" width="9.140625" style="209"/>
    <col min="15103" max="15103" width="12.85546875" style="209" customWidth="1"/>
    <col min="15104" max="15105" width="0" style="209" hidden="1" customWidth="1"/>
    <col min="15106" max="15106" width="18.28515625" style="209" customWidth="1"/>
    <col min="15107" max="15107" width="64.85546875" style="209" customWidth="1"/>
    <col min="15108" max="15111" width="9.140625" style="209"/>
    <col min="15112" max="15112" width="14.85546875" style="209" customWidth="1"/>
    <col min="15113" max="15356" width="9.140625" style="209"/>
    <col min="15357" max="15357" width="37.7109375" style="209" customWidth="1"/>
    <col min="15358" max="15358" width="9.140625" style="209"/>
    <col min="15359" max="15359" width="12.85546875" style="209" customWidth="1"/>
    <col min="15360" max="15361" width="0" style="209" hidden="1" customWidth="1"/>
    <col min="15362" max="15362" width="18.28515625" style="209" customWidth="1"/>
    <col min="15363" max="15363" width="64.85546875" style="209" customWidth="1"/>
    <col min="15364" max="15367" width="9.140625" style="209"/>
    <col min="15368" max="15368" width="14.85546875" style="209" customWidth="1"/>
    <col min="15369" max="15612" width="9.140625" style="209"/>
    <col min="15613" max="15613" width="37.7109375" style="209" customWidth="1"/>
    <col min="15614" max="15614" width="9.140625" style="209"/>
    <col min="15615" max="15615" width="12.85546875" style="209" customWidth="1"/>
    <col min="15616" max="15617" width="0" style="209" hidden="1" customWidth="1"/>
    <col min="15618" max="15618" width="18.28515625" style="209" customWidth="1"/>
    <col min="15619" max="15619" width="64.85546875" style="209" customWidth="1"/>
    <col min="15620" max="15623" width="9.140625" style="209"/>
    <col min="15624" max="15624" width="14.85546875" style="209" customWidth="1"/>
    <col min="15625" max="15868" width="9.140625" style="209"/>
    <col min="15869" max="15869" width="37.7109375" style="209" customWidth="1"/>
    <col min="15870" max="15870" width="9.140625" style="209"/>
    <col min="15871" max="15871" width="12.85546875" style="209" customWidth="1"/>
    <col min="15872" max="15873" width="0" style="209" hidden="1" customWidth="1"/>
    <col min="15874" max="15874" width="18.28515625" style="209" customWidth="1"/>
    <col min="15875" max="15875" width="64.85546875" style="209" customWidth="1"/>
    <col min="15876" max="15879" width="9.140625" style="209"/>
    <col min="15880" max="15880" width="14.85546875" style="209" customWidth="1"/>
    <col min="15881" max="16124" width="9.140625" style="209"/>
    <col min="16125" max="16125" width="37.7109375" style="209" customWidth="1"/>
    <col min="16126" max="16126" width="9.140625" style="209"/>
    <col min="16127" max="16127" width="12.85546875" style="209" customWidth="1"/>
    <col min="16128" max="16129" width="0" style="209" hidden="1" customWidth="1"/>
    <col min="16130" max="16130" width="18.28515625" style="209" customWidth="1"/>
    <col min="16131" max="16131" width="64.85546875" style="209" customWidth="1"/>
    <col min="16132" max="16135" width="9.140625" style="209"/>
    <col min="16136" max="16136" width="14.85546875" style="209" customWidth="1"/>
    <col min="16137" max="16384" width="9.140625" style="20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7" t="str">
        <f>'2. паспорт  ТП'!A4:S4</f>
        <v>Год раскрытия информации: 2026 год</v>
      </c>
      <c r="B5" s="317"/>
      <c r="C5" s="317"/>
      <c r="D5" s="317"/>
      <c r="E5" s="317"/>
      <c r="F5" s="317"/>
      <c r="G5" s="317"/>
      <c r="H5" s="317"/>
      <c r="I5" s="317"/>
      <c r="J5" s="317"/>
      <c r="K5" s="317"/>
      <c r="L5" s="31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26" t="s">
        <v>3</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Акционерное общество "Россети Янтарь"</v>
      </c>
      <c r="B9" s="327"/>
      <c r="C9" s="327"/>
      <c r="D9" s="327"/>
      <c r="E9" s="327"/>
      <c r="F9" s="327"/>
      <c r="G9" s="327"/>
      <c r="H9" s="327"/>
      <c r="I9" s="327"/>
      <c r="J9" s="327"/>
      <c r="K9" s="327"/>
      <c r="L9" s="327"/>
    </row>
    <row r="10" spans="1:44" x14ac:dyDescent="0.25">
      <c r="A10" s="313" t="s">
        <v>5</v>
      </c>
      <c r="B10" s="313"/>
      <c r="C10" s="313"/>
      <c r="D10" s="313"/>
      <c r="E10" s="313"/>
      <c r="F10" s="313"/>
      <c r="G10" s="313"/>
      <c r="H10" s="313"/>
      <c r="I10" s="313"/>
      <c r="J10" s="313"/>
      <c r="K10" s="313"/>
      <c r="L10" s="313"/>
    </row>
    <row r="11" spans="1:44" ht="18.75" x14ac:dyDescent="0.25">
      <c r="A11" s="326"/>
      <c r="B11" s="326"/>
      <c r="C11" s="326"/>
      <c r="D11" s="326"/>
      <c r="E11" s="326"/>
      <c r="F11" s="326"/>
      <c r="G11" s="326"/>
      <c r="H11" s="326"/>
      <c r="I11" s="326"/>
      <c r="J11" s="326"/>
      <c r="K11" s="326"/>
      <c r="L11" s="326"/>
    </row>
    <row r="12" spans="1:44" x14ac:dyDescent="0.25">
      <c r="A12" s="327" t="str">
        <f>'1. паспорт местоположение'!A12:C12</f>
        <v>O_НМА-15-6</v>
      </c>
      <c r="B12" s="327"/>
      <c r="C12" s="327"/>
      <c r="D12" s="327"/>
      <c r="E12" s="327"/>
      <c r="F12" s="327"/>
      <c r="G12" s="327"/>
      <c r="H12" s="327"/>
      <c r="I12" s="327"/>
      <c r="J12" s="327"/>
      <c r="K12" s="327"/>
      <c r="L12" s="327"/>
    </row>
    <row r="13" spans="1:44" x14ac:dyDescent="0.25">
      <c r="A13" s="313" t="s">
        <v>7</v>
      </c>
      <c r="B13" s="313"/>
      <c r="C13" s="313"/>
      <c r="D13" s="313"/>
      <c r="E13" s="313"/>
      <c r="F13" s="313"/>
      <c r="G13" s="313"/>
      <c r="H13" s="313"/>
      <c r="I13" s="313"/>
      <c r="J13" s="313"/>
      <c r="K13" s="313"/>
      <c r="L13" s="313"/>
    </row>
    <row r="14" spans="1:44" ht="18.75" x14ac:dyDescent="0.25">
      <c r="A14" s="322"/>
      <c r="B14" s="322"/>
      <c r="C14" s="322"/>
      <c r="D14" s="322"/>
      <c r="E14" s="322"/>
      <c r="F14" s="322"/>
      <c r="G14" s="322"/>
      <c r="H14" s="322"/>
      <c r="I14" s="322"/>
      <c r="J14" s="322"/>
      <c r="K14" s="322"/>
      <c r="L14" s="322"/>
    </row>
    <row r="15" spans="1:44" ht="102" customHeight="1" x14ac:dyDescent="0.25">
      <c r="A15" s="328" t="str">
        <f>'1. паспорт местоположение'!A15</f>
        <v>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v>
      </c>
      <c r="B15" s="328"/>
      <c r="C15" s="328"/>
      <c r="D15" s="328"/>
      <c r="E15" s="328"/>
      <c r="F15" s="328"/>
      <c r="G15" s="328"/>
      <c r="H15" s="328"/>
      <c r="I15" s="328"/>
      <c r="J15" s="328"/>
      <c r="K15" s="328"/>
      <c r="L15" s="328"/>
    </row>
    <row r="16" spans="1:44" x14ac:dyDescent="0.25">
      <c r="A16" s="313" t="s">
        <v>9</v>
      </c>
      <c r="B16" s="313"/>
      <c r="C16" s="313"/>
      <c r="D16" s="313"/>
      <c r="E16" s="313"/>
      <c r="F16" s="313"/>
      <c r="G16" s="313"/>
      <c r="H16" s="313"/>
      <c r="I16" s="313"/>
      <c r="J16" s="313"/>
      <c r="K16" s="313"/>
      <c r="L16" s="313"/>
    </row>
    <row r="17" spans="1:12" ht="15.75" customHeight="1" x14ac:dyDescent="0.25">
      <c r="L17" s="210"/>
    </row>
    <row r="18" spans="1:12" x14ac:dyDescent="0.25">
      <c r="K18" s="211"/>
    </row>
    <row r="19" spans="1:12" ht="15.75" customHeight="1" x14ac:dyDescent="0.25">
      <c r="A19" s="376" t="s">
        <v>355</v>
      </c>
      <c r="B19" s="376"/>
      <c r="C19" s="376"/>
      <c r="D19" s="376"/>
      <c r="E19" s="376"/>
      <c r="F19" s="376"/>
      <c r="G19" s="376"/>
      <c r="H19" s="376"/>
      <c r="I19" s="376"/>
      <c r="J19" s="376"/>
      <c r="K19" s="376"/>
      <c r="L19" s="376"/>
    </row>
    <row r="20" spans="1:12" x14ac:dyDescent="0.25">
      <c r="A20" s="212"/>
      <c r="B20" s="212"/>
    </row>
    <row r="21" spans="1:12" ht="28.5" customHeight="1" x14ac:dyDescent="0.25">
      <c r="A21" s="377" t="s">
        <v>356</v>
      </c>
      <c r="B21" s="377" t="s">
        <v>357</v>
      </c>
      <c r="C21" s="378" t="s">
        <v>358</v>
      </c>
      <c r="D21" s="378"/>
      <c r="E21" s="378"/>
      <c r="F21" s="378"/>
      <c r="G21" s="378"/>
      <c r="H21" s="378"/>
      <c r="I21" s="377" t="s">
        <v>359</v>
      </c>
      <c r="J21" s="379" t="s">
        <v>360</v>
      </c>
      <c r="K21" s="377" t="s">
        <v>361</v>
      </c>
      <c r="L21" s="382" t="s">
        <v>362</v>
      </c>
    </row>
    <row r="22" spans="1:12" ht="58.5" customHeight="1" x14ac:dyDescent="0.25">
      <c r="A22" s="377"/>
      <c r="B22" s="377"/>
      <c r="C22" s="383" t="s">
        <v>435</v>
      </c>
      <c r="D22" s="384"/>
      <c r="E22" s="383" t="s">
        <v>363</v>
      </c>
      <c r="F22" s="384"/>
      <c r="G22" s="383" t="s">
        <v>364</v>
      </c>
      <c r="H22" s="384"/>
      <c r="I22" s="377"/>
      <c r="J22" s="380"/>
      <c r="K22" s="377"/>
      <c r="L22" s="382"/>
    </row>
    <row r="23" spans="1:12" ht="31.5" x14ac:dyDescent="0.25">
      <c r="A23" s="377"/>
      <c r="B23" s="377"/>
      <c r="C23" s="214" t="s">
        <v>365</v>
      </c>
      <c r="D23" s="214" t="s">
        <v>366</v>
      </c>
      <c r="E23" s="214" t="s">
        <v>365</v>
      </c>
      <c r="F23" s="214" t="s">
        <v>366</v>
      </c>
      <c r="G23" s="214" t="s">
        <v>365</v>
      </c>
      <c r="H23" s="214" t="s">
        <v>366</v>
      </c>
      <c r="I23" s="377"/>
      <c r="J23" s="381"/>
      <c r="K23" s="377"/>
      <c r="L23" s="382"/>
    </row>
    <row r="24" spans="1:12" x14ac:dyDescent="0.25">
      <c r="A24" s="213">
        <v>1</v>
      </c>
      <c r="B24" s="213">
        <v>2</v>
      </c>
      <c r="C24" s="214">
        <v>3</v>
      </c>
      <c r="D24" s="214">
        <v>4</v>
      </c>
      <c r="E24" s="214">
        <v>5</v>
      </c>
      <c r="F24" s="214">
        <v>6</v>
      </c>
      <c r="G24" s="214">
        <v>7</v>
      </c>
      <c r="H24" s="214">
        <v>8</v>
      </c>
      <c r="I24" s="214">
        <v>9</v>
      </c>
      <c r="J24" s="214">
        <v>10</v>
      </c>
      <c r="K24" s="214">
        <v>11</v>
      </c>
      <c r="L24" s="214">
        <v>12</v>
      </c>
    </row>
    <row r="25" spans="1:12" ht="31.5" x14ac:dyDescent="0.25">
      <c r="A25" s="214">
        <v>1</v>
      </c>
      <c r="B25" s="215" t="s">
        <v>367</v>
      </c>
      <c r="C25" s="216"/>
      <c r="D25" s="216"/>
      <c r="E25" s="216"/>
      <c r="F25" s="216"/>
      <c r="G25" s="216"/>
      <c r="H25" s="216"/>
      <c r="I25" s="216"/>
      <c r="J25" s="216"/>
      <c r="K25" s="217"/>
      <c r="L25" s="68"/>
    </row>
    <row r="26" spans="1:12" ht="21.75" customHeight="1" x14ac:dyDescent="0.25">
      <c r="A26" s="214" t="s">
        <v>368</v>
      </c>
      <c r="B26" s="218" t="s">
        <v>369</v>
      </c>
      <c r="C26" s="219" t="s">
        <v>31</v>
      </c>
      <c r="D26" s="219" t="s">
        <v>31</v>
      </c>
      <c r="E26" s="219" t="s">
        <v>31</v>
      </c>
      <c r="F26" s="219" t="s">
        <v>31</v>
      </c>
      <c r="G26" s="219" t="s">
        <v>31</v>
      </c>
      <c r="H26" s="219" t="s">
        <v>31</v>
      </c>
      <c r="I26" s="219"/>
      <c r="J26" s="216"/>
      <c r="K26" s="217"/>
      <c r="L26" s="217"/>
    </row>
    <row r="27" spans="1:12" ht="39" customHeight="1" x14ac:dyDescent="0.25">
      <c r="A27" s="214" t="s">
        <v>370</v>
      </c>
      <c r="B27" s="218" t="s">
        <v>371</v>
      </c>
      <c r="C27" s="219" t="s">
        <v>31</v>
      </c>
      <c r="D27" s="219" t="s">
        <v>31</v>
      </c>
      <c r="E27" s="219" t="s">
        <v>31</v>
      </c>
      <c r="F27" s="219" t="s">
        <v>31</v>
      </c>
      <c r="G27" s="219" t="s">
        <v>31</v>
      </c>
      <c r="H27" s="219" t="s">
        <v>31</v>
      </c>
      <c r="I27" s="219"/>
      <c r="J27" s="216"/>
      <c r="K27" s="217"/>
      <c r="L27" s="217"/>
    </row>
    <row r="28" spans="1:12" ht="70.5" customHeight="1" x14ac:dyDescent="0.25">
      <c r="A28" s="214" t="s">
        <v>372</v>
      </c>
      <c r="B28" s="218" t="s">
        <v>373</v>
      </c>
      <c r="C28" s="219" t="s">
        <v>31</v>
      </c>
      <c r="D28" s="219" t="s">
        <v>31</v>
      </c>
      <c r="E28" s="219" t="s">
        <v>31</v>
      </c>
      <c r="F28" s="219" t="s">
        <v>31</v>
      </c>
      <c r="G28" s="219" t="s">
        <v>31</v>
      </c>
      <c r="H28" s="219" t="s">
        <v>31</v>
      </c>
      <c r="I28" s="219"/>
      <c r="J28" s="216"/>
      <c r="K28" s="217"/>
      <c r="L28" s="217"/>
    </row>
    <row r="29" spans="1:12" ht="54" customHeight="1" x14ac:dyDescent="0.25">
      <c r="A29" s="214" t="s">
        <v>374</v>
      </c>
      <c r="B29" s="218" t="s">
        <v>375</v>
      </c>
      <c r="C29" s="219" t="s">
        <v>31</v>
      </c>
      <c r="D29" s="219" t="s">
        <v>31</v>
      </c>
      <c r="E29" s="219" t="s">
        <v>31</v>
      </c>
      <c r="F29" s="219" t="s">
        <v>31</v>
      </c>
      <c r="G29" s="219" t="s">
        <v>31</v>
      </c>
      <c r="H29" s="219" t="s">
        <v>31</v>
      </c>
      <c r="I29" s="219"/>
      <c r="J29" s="216"/>
      <c r="K29" s="217"/>
      <c r="L29" s="217"/>
    </row>
    <row r="30" spans="1:12" ht="42" customHeight="1" x14ac:dyDescent="0.25">
      <c r="A30" s="214" t="s">
        <v>376</v>
      </c>
      <c r="B30" s="218" t="s">
        <v>377</v>
      </c>
      <c r="C30" s="219" t="s">
        <v>31</v>
      </c>
      <c r="D30" s="219" t="s">
        <v>31</v>
      </c>
      <c r="E30" s="219" t="s">
        <v>31</v>
      </c>
      <c r="F30" s="219" t="s">
        <v>31</v>
      </c>
      <c r="G30" s="219" t="s">
        <v>31</v>
      </c>
      <c r="H30" s="219" t="s">
        <v>31</v>
      </c>
      <c r="I30" s="219"/>
      <c r="J30" s="216"/>
      <c r="K30" s="217"/>
      <c r="L30" s="217"/>
    </row>
    <row r="31" spans="1:12" ht="37.5" customHeight="1" x14ac:dyDescent="0.25">
      <c r="A31" s="214" t="s">
        <v>378</v>
      </c>
      <c r="B31" s="220" t="s">
        <v>379</v>
      </c>
      <c r="C31" s="219" t="s">
        <v>31</v>
      </c>
      <c r="D31" s="219" t="s">
        <v>31</v>
      </c>
      <c r="E31" s="219" t="s">
        <v>31</v>
      </c>
      <c r="F31" s="219" t="s">
        <v>31</v>
      </c>
      <c r="G31" s="219" t="s">
        <v>31</v>
      </c>
      <c r="H31" s="219" t="s">
        <v>31</v>
      </c>
      <c r="I31" s="219"/>
      <c r="J31" s="216"/>
      <c r="K31" s="217"/>
      <c r="L31" s="217"/>
    </row>
    <row r="32" spans="1:12" ht="31.5" x14ac:dyDescent="0.25">
      <c r="A32" s="214" t="s">
        <v>380</v>
      </c>
      <c r="B32" s="220" t="s">
        <v>381</v>
      </c>
      <c r="C32" s="219" t="s">
        <v>31</v>
      </c>
      <c r="D32" s="219" t="s">
        <v>31</v>
      </c>
      <c r="E32" s="219" t="s">
        <v>31</v>
      </c>
      <c r="F32" s="219" t="s">
        <v>31</v>
      </c>
      <c r="G32" s="219" t="s">
        <v>31</v>
      </c>
      <c r="H32" s="219" t="s">
        <v>31</v>
      </c>
      <c r="I32" s="219"/>
      <c r="J32" s="216"/>
      <c r="K32" s="217"/>
      <c r="L32" s="217"/>
    </row>
    <row r="33" spans="1:12" ht="37.5" customHeight="1" x14ac:dyDescent="0.25">
      <c r="A33" s="214" t="s">
        <v>382</v>
      </c>
      <c r="B33" s="220" t="s">
        <v>383</v>
      </c>
      <c r="C33" s="219" t="s">
        <v>31</v>
      </c>
      <c r="D33" s="219" t="s">
        <v>31</v>
      </c>
      <c r="E33" s="219" t="s">
        <v>31</v>
      </c>
      <c r="F33" s="219" t="s">
        <v>31</v>
      </c>
      <c r="G33" s="219" t="s">
        <v>31</v>
      </c>
      <c r="H33" s="219" t="s">
        <v>31</v>
      </c>
      <c r="I33" s="219"/>
      <c r="J33" s="216"/>
      <c r="K33" s="217"/>
      <c r="L33" s="217"/>
    </row>
    <row r="34" spans="1:12" ht="47.25" customHeight="1" x14ac:dyDescent="0.25">
      <c r="A34" s="214" t="s">
        <v>384</v>
      </c>
      <c r="B34" s="220" t="s">
        <v>385</v>
      </c>
      <c r="C34" s="219" t="s">
        <v>31</v>
      </c>
      <c r="D34" s="219" t="s">
        <v>31</v>
      </c>
      <c r="E34" s="219" t="s">
        <v>31</v>
      </c>
      <c r="F34" s="219" t="s">
        <v>31</v>
      </c>
      <c r="G34" s="219" t="s">
        <v>31</v>
      </c>
      <c r="H34" s="219" t="s">
        <v>31</v>
      </c>
      <c r="I34" s="219"/>
      <c r="J34" s="221"/>
      <c r="K34" s="221"/>
      <c r="L34" s="217"/>
    </row>
    <row r="35" spans="1:12" ht="49.5" customHeight="1" x14ac:dyDescent="0.25">
      <c r="A35" s="214" t="s">
        <v>386</v>
      </c>
      <c r="B35" s="220" t="s">
        <v>387</v>
      </c>
      <c r="C35" s="219" t="s">
        <v>31</v>
      </c>
      <c r="D35" s="219" t="s">
        <v>31</v>
      </c>
      <c r="E35" s="219" t="s">
        <v>31</v>
      </c>
      <c r="F35" s="219" t="s">
        <v>31</v>
      </c>
      <c r="G35" s="219" t="s">
        <v>31</v>
      </c>
      <c r="H35" s="219" t="s">
        <v>31</v>
      </c>
      <c r="I35" s="219"/>
      <c r="J35" s="221"/>
      <c r="K35" s="221"/>
      <c r="L35" s="217"/>
    </row>
    <row r="36" spans="1:12" ht="37.5" customHeight="1" x14ac:dyDescent="0.25">
      <c r="A36" s="214" t="s">
        <v>388</v>
      </c>
      <c r="B36" s="220" t="s">
        <v>389</v>
      </c>
      <c r="C36" s="219" t="s">
        <v>31</v>
      </c>
      <c r="D36" s="219" t="s">
        <v>31</v>
      </c>
      <c r="E36" s="219" t="s">
        <v>31</v>
      </c>
      <c r="F36" s="219" t="s">
        <v>31</v>
      </c>
      <c r="G36" s="219" t="s">
        <v>31</v>
      </c>
      <c r="H36" s="219" t="s">
        <v>31</v>
      </c>
      <c r="I36" s="219"/>
      <c r="J36" s="222"/>
      <c r="K36" s="217"/>
      <c r="L36" s="217"/>
    </row>
    <row r="37" spans="1:12" x14ac:dyDescent="0.25">
      <c r="A37" s="214" t="s">
        <v>390</v>
      </c>
      <c r="B37" s="220" t="s">
        <v>391</v>
      </c>
      <c r="C37" s="219" t="s">
        <v>31</v>
      </c>
      <c r="D37" s="219" t="s">
        <v>31</v>
      </c>
      <c r="E37" s="219" t="s">
        <v>31</v>
      </c>
      <c r="F37" s="219" t="s">
        <v>31</v>
      </c>
      <c r="G37" s="219" t="s">
        <v>31</v>
      </c>
      <c r="H37" s="219" t="s">
        <v>31</v>
      </c>
      <c r="I37" s="219"/>
      <c r="J37" s="222"/>
      <c r="K37" s="217"/>
      <c r="L37" s="217"/>
    </row>
    <row r="38" spans="1:12" x14ac:dyDescent="0.25">
      <c r="A38" s="214" t="s">
        <v>392</v>
      </c>
      <c r="B38" s="215" t="s">
        <v>393</v>
      </c>
      <c r="C38" s="219"/>
      <c r="D38" s="219"/>
      <c r="E38" s="219"/>
      <c r="F38" s="219"/>
      <c r="G38" s="219"/>
      <c r="H38" s="219"/>
      <c r="I38" s="217"/>
      <c r="J38" s="217"/>
      <c r="K38" s="217"/>
      <c r="L38" s="217"/>
    </row>
    <row r="39" spans="1:12" ht="78.75" x14ac:dyDescent="0.25">
      <c r="A39" s="214">
        <v>2</v>
      </c>
      <c r="B39" s="220" t="s">
        <v>394</v>
      </c>
      <c r="C39" s="219" t="s">
        <v>31</v>
      </c>
      <c r="D39" s="219" t="s">
        <v>31</v>
      </c>
      <c r="E39" s="219" t="s">
        <v>31</v>
      </c>
      <c r="F39" s="219" t="s">
        <v>31</v>
      </c>
      <c r="G39" s="219" t="s">
        <v>31</v>
      </c>
      <c r="H39" s="219" t="s">
        <v>31</v>
      </c>
      <c r="I39" s="219"/>
      <c r="J39" s="217"/>
      <c r="K39" s="217"/>
      <c r="L39" s="217"/>
    </row>
    <row r="40" spans="1:12" ht="33.75" customHeight="1" x14ac:dyDescent="0.25">
      <c r="A40" s="214" t="s">
        <v>395</v>
      </c>
      <c r="B40" s="220" t="s">
        <v>396</v>
      </c>
      <c r="C40" s="219" t="s">
        <v>31</v>
      </c>
      <c r="D40" s="219" t="s">
        <v>31</v>
      </c>
      <c r="E40" s="219" t="s">
        <v>31</v>
      </c>
      <c r="F40" s="219" t="s">
        <v>31</v>
      </c>
      <c r="G40" s="219" t="s">
        <v>31</v>
      </c>
      <c r="H40" s="219" t="s">
        <v>31</v>
      </c>
      <c r="I40" s="219"/>
      <c r="J40" s="217"/>
      <c r="K40" s="217"/>
      <c r="L40" s="217"/>
    </row>
    <row r="41" spans="1:12" ht="63" customHeight="1" x14ac:dyDescent="0.25">
      <c r="A41" s="214" t="s">
        <v>397</v>
      </c>
      <c r="B41" s="215" t="s">
        <v>398</v>
      </c>
      <c r="C41" s="224" t="s">
        <v>31</v>
      </c>
      <c r="D41" s="224" t="s">
        <v>31</v>
      </c>
      <c r="E41" s="224" t="s">
        <v>31</v>
      </c>
      <c r="F41" s="224" t="s">
        <v>31</v>
      </c>
      <c r="G41" s="224" t="s">
        <v>31</v>
      </c>
      <c r="H41" s="224" t="s">
        <v>31</v>
      </c>
      <c r="I41" s="217"/>
      <c r="J41" s="217"/>
      <c r="K41" s="217"/>
      <c r="L41" s="217"/>
    </row>
    <row r="42" spans="1:12" ht="58.5" customHeight="1" x14ac:dyDescent="0.25">
      <c r="A42" s="214">
        <v>3</v>
      </c>
      <c r="B42" s="220" t="s">
        <v>399</v>
      </c>
      <c r="C42" s="224" t="s">
        <v>31</v>
      </c>
      <c r="D42" s="224" t="s">
        <v>31</v>
      </c>
      <c r="E42" s="224" t="s">
        <v>31</v>
      </c>
      <c r="F42" s="224" t="s">
        <v>31</v>
      </c>
      <c r="G42" s="224" t="s">
        <v>31</v>
      </c>
      <c r="H42" s="224" t="s">
        <v>31</v>
      </c>
      <c r="I42" s="219"/>
      <c r="J42" s="217"/>
      <c r="K42" s="217"/>
      <c r="L42" s="217"/>
    </row>
    <row r="43" spans="1:12" ht="34.5" customHeight="1" x14ac:dyDescent="0.25">
      <c r="A43" s="214" t="s">
        <v>400</v>
      </c>
      <c r="B43" s="220" t="s">
        <v>401</v>
      </c>
      <c r="C43" s="219" t="s">
        <v>31</v>
      </c>
      <c r="D43" s="219" t="s">
        <v>31</v>
      </c>
      <c r="E43" s="219" t="s">
        <v>31</v>
      </c>
      <c r="F43" s="219" t="s">
        <v>31</v>
      </c>
      <c r="G43" s="219" t="s">
        <v>31</v>
      </c>
      <c r="H43" s="219" t="s">
        <v>31</v>
      </c>
      <c r="I43" s="219"/>
      <c r="J43" s="217"/>
      <c r="K43" s="217"/>
      <c r="L43" s="217"/>
    </row>
    <row r="44" spans="1:12" ht="24.75" customHeight="1" x14ac:dyDescent="0.25">
      <c r="A44" s="214" t="s">
        <v>402</v>
      </c>
      <c r="B44" s="220" t="s">
        <v>403</v>
      </c>
      <c r="C44" s="219" t="s">
        <v>31</v>
      </c>
      <c r="D44" s="219" t="s">
        <v>31</v>
      </c>
      <c r="E44" s="219" t="s">
        <v>31</v>
      </c>
      <c r="F44" s="219" t="s">
        <v>31</v>
      </c>
      <c r="G44" s="219" t="s">
        <v>31</v>
      </c>
      <c r="H44" s="219" t="s">
        <v>31</v>
      </c>
      <c r="I44" s="219"/>
      <c r="J44" s="217"/>
      <c r="K44" s="217"/>
      <c r="L44" s="217"/>
    </row>
    <row r="45" spans="1:12" ht="90.75" customHeight="1" x14ac:dyDescent="0.25">
      <c r="A45" s="214" t="s">
        <v>404</v>
      </c>
      <c r="B45" s="220" t="s">
        <v>405</v>
      </c>
      <c r="C45" s="224" t="s">
        <v>31</v>
      </c>
      <c r="D45" s="224" t="s">
        <v>31</v>
      </c>
      <c r="E45" s="224" t="s">
        <v>31</v>
      </c>
      <c r="F45" s="224" t="s">
        <v>31</v>
      </c>
      <c r="G45" s="224" t="s">
        <v>31</v>
      </c>
      <c r="H45" s="224" t="s">
        <v>31</v>
      </c>
      <c r="I45" s="219"/>
      <c r="J45" s="217"/>
      <c r="K45" s="217"/>
      <c r="L45" s="217"/>
    </row>
    <row r="46" spans="1:12" ht="167.25" customHeight="1" x14ac:dyDescent="0.25">
      <c r="A46" s="214" t="s">
        <v>406</v>
      </c>
      <c r="B46" s="220" t="s">
        <v>407</v>
      </c>
      <c r="C46" s="224" t="s">
        <v>31</v>
      </c>
      <c r="D46" s="224" t="s">
        <v>31</v>
      </c>
      <c r="E46" s="224" t="s">
        <v>31</v>
      </c>
      <c r="F46" s="224" t="s">
        <v>31</v>
      </c>
      <c r="G46" s="224" t="s">
        <v>31</v>
      </c>
      <c r="H46" s="224" t="s">
        <v>31</v>
      </c>
      <c r="I46" s="219"/>
      <c r="J46" s="217"/>
      <c r="K46" s="217"/>
      <c r="L46" s="217"/>
    </row>
    <row r="47" spans="1:12" ht="30.75" customHeight="1" x14ac:dyDescent="0.25">
      <c r="A47" s="214" t="s">
        <v>408</v>
      </c>
      <c r="B47" s="220" t="s">
        <v>409</v>
      </c>
      <c r="C47" s="224" t="s">
        <v>31</v>
      </c>
      <c r="D47" s="224" t="s">
        <v>31</v>
      </c>
      <c r="E47" s="224" t="s">
        <v>31</v>
      </c>
      <c r="F47" s="224" t="s">
        <v>31</v>
      </c>
      <c r="G47" s="224" t="s">
        <v>31</v>
      </c>
      <c r="H47" s="224" t="s">
        <v>31</v>
      </c>
      <c r="I47" s="219"/>
      <c r="J47" s="217"/>
      <c r="K47" s="217"/>
      <c r="L47" s="217"/>
    </row>
    <row r="48" spans="1:12" ht="37.5" customHeight="1" x14ac:dyDescent="0.25">
      <c r="A48" s="214" t="s">
        <v>410</v>
      </c>
      <c r="B48" s="215" t="s">
        <v>411</v>
      </c>
      <c r="C48" s="223"/>
      <c r="D48" s="223"/>
      <c r="E48" s="223"/>
      <c r="F48" s="223"/>
      <c r="G48" s="223"/>
      <c r="H48" s="223"/>
      <c r="I48" s="217"/>
      <c r="J48" s="217"/>
      <c r="K48" s="217"/>
      <c r="L48" s="217"/>
    </row>
    <row r="49" spans="1:12" ht="35.25" customHeight="1" x14ac:dyDescent="0.25">
      <c r="A49" s="214">
        <v>4</v>
      </c>
      <c r="B49" s="220" t="s">
        <v>412</v>
      </c>
      <c r="C49" s="219" t="s">
        <v>31</v>
      </c>
      <c r="D49" s="219" t="s">
        <v>31</v>
      </c>
      <c r="E49" s="219" t="s">
        <v>31</v>
      </c>
      <c r="F49" s="219" t="s">
        <v>31</v>
      </c>
      <c r="G49" s="219" t="s">
        <v>31</v>
      </c>
      <c r="H49" s="219" t="s">
        <v>31</v>
      </c>
      <c r="I49" s="219"/>
      <c r="J49" s="217"/>
      <c r="K49" s="217"/>
      <c r="L49" s="217"/>
    </row>
    <row r="50" spans="1:12" ht="86.25" customHeight="1" x14ac:dyDescent="0.25">
      <c r="A50" s="214" t="s">
        <v>413</v>
      </c>
      <c r="B50" s="220" t="s">
        <v>414</v>
      </c>
      <c r="C50" s="224" t="s">
        <v>31</v>
      </c>
      <c r="D50" s="224" t="s">
        <v>31</v>
      </c>
      <c r="E50" s="224" t="s">
        <v>31</v>
      </c>
      <c r="F50" s="224" t="s">
        <v>31</v>
      </c>
      <c r="G50" s="224" t="s">
        <v>31</v>
      </c>
      <c r="H50" s="224" t="s">
        <v>31</v>
      </c>
      <c r="I50" s="219"/>
      <c r="J50" s="217"/>
      <c r="K50" s="217"/>
      <c r="L50" s="217"/>
    </row>
    <row r="51" spans="1:12" ht="77.25" customHeight="1" x14ac:dyDescent="0.25">
      <c r="A51" s="214" t="s">
        <v>415</v>
      </c>
      <c r="B51" s="220" t="s">
        <v>416</v>
      </c>
      <c r="C51" s="224" t="s">
        <v>31</v>
      </c>
      <c r="D51" s="224" t="s">
        <v>31</v>
      </c>
      <c r="E51" s="224" t="s">
        <v>31</v>
      </c>
      <c r="F51" s="224" t="s">
        <v>31</v>
      </c>
      <c r="G51" s="224" t="s">
        <v>31</v>
      </c>
      <c r="H51" s="224" t="s">
        <v>31</v>
      </c>
      <c r="I51" s="219"/>
      <c r="J51" s="217"/>
      <c r="K51" s="217"/>
      <c r="L51" s="217"/>
    </row>
    <row r="52" spans="1:12" ht="71.25" customHeight="1" x14ac:dyDescent="0.25">
      <c r="A52" s="214" t="s">
        <v>417</v>
      </c>
      <c r="B52" s="220" t="s">
        <v>418</v>
      </c>
      <c r="C52" s="224" t="s">
        <v>31</v>
      </c>
      <c r="D52" s="224" t="s">
        <v>31</v>
      </c>
      <c r="E52" s="224" t="s">
        <v>31</v>
      </c>
      <c r="F52" s="224" t="s">
        <v>31</v>
      </c>
      <c r="G52" s="224" t="s">
        <v>31</v>
      </c>
      <c r="H52" s="224" t="s">
        <v>31</v>
      </c>
      <c r="I52" s="219"/>
      <c r="J52" s="217"/>
      <c r="K52" s="217"/>
      <c r="L52" s="217"/>
    </row>
    <row r="53" spans="1:12" ht="48" customHeight="1" x14ac:dyDescent="0.25">
      <c r="A53" s="214" t="s">
        <v>419</v>
      </c>
      <c r="B53" s="225" t="s">
        <v>420</v>
      </c>
      <c r="C53" s="223">
        <v>45930</v>
      </c>
      <c r="D53" s="223">
        <v>45930</v>
      </c>
      <c r="E53" s="223">
        <v>45930</v>
      </c>
      <c r="F53" s="223">
        <v>45930</v>
      </c>
      <c r="G53" s="223">
        <v>45930</v>
      </c>
      <c r="H53" s="223">
        <v>45930</v>
      </c>
      <c r="I53" s="219">
        <v>100</v>
      </c>
      <c r="J53" s="217"/>
      <c r="K53" s="217"/>
      <c r="L53" s="217"/>
    </row>
    <row r="54" spans="1:12" ht="46.5" customHeight="1" x14ac:dyDescent="0.25">
      <c r="A54" s="214" t="s">
        <v>421</v>
      </c>
      <c r="B54" s="220" t="s">
        <v>422</v>
      </c>
      <c r="C54" s="219" t="s">
        <v>31</v>
      </c>
      <c r="D54" s="219" t="s">
        <v>31</v>
      </c>
      <c r="E54" s="219" t="s">
        <v>31</v>
      </c>
      <c r="F54" s="219" t="s">
        <v>31</v>
      </c>
      <c r="G54" s="219" t="s">
        <v>31</v>
      </c>
      <c r="H54" s="219" t="s">
        <v>31</v>
      </c>
      <c r="I54" s="219"/>
      <c r="J54" s="217"/>
      <c r="K54" s="217"/>
      <c r="L54" s="217"/>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I27" sqref="I27"/>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6" width="16.140625" style="209" customWidth="1"/>
    <col min="7" max="7" width="18.7109375" style="209" customWidth="1"/>
    <col min="8" max="27" width="9" style="209" customWidth="1"/>
    <col min="28" max="28" width="13.140625" style="209" customWidth="1"/>
    <col min="29" max="29" width="19.5703125" style="209" customWidth="1"/>
    <col min="30" max="30" width="9.140625" style="209"/>
    <col min="31" max="31" width="11" style="209" bestFit="1" customWidth="1"/>
    <col min="32" max="32" width="24" style="209" customWidth="1"/>
    <col min="33" max="16384" width="9.140625" style="209"/>
  </cols>
  <sheetData>
    <row r="1" spans="1:29" ht="18.75" x14ac:dyDescent="0.25">
      <c r="AC1" s="4" t="s">
        <v>0</v>
      </c>
    </row>
    <row r="2" spans="1:29" ht="18.75" x14ac:dyDescent="0.3">
      <c r="AC2" s="5" t="s">
        <v>1</v>
      </c>
    </row>
    <row r="3" spans="1:29" ht="18.75" x14ac:dyDescent="0.3">
      <c r="AC3" s="5" t="s">
        <v>2</v>
      </c>
    </row>
    <row r="4" spans="1:29" ht="18.75" customHeight="1" x14ac:dyDescent="0.25">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C5" s="5"/>
    </row>
    <row r="6" spans="1:29" ht="18.75" x14ac:dyDescent="0.25">
      <c r="A6" s="326" t="s">
        <v>3</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1"/>
      <c r="B7" s="11"/>
      <c r="C7" s="11"/>
      <c r="D7" s="11"/>
      <c r="E7" s="11"/>
      <c r="F7" s="11"/>
      <c r="G7" s="11"/>
      <c r="H7" s="11"/>
      <c r="I7" s="11"/>
      <c r="J7" s="11"/>
      <c r="K7" s="11"/>
      <c r="L7" s="11"/>
      <c r="M7" s="11"/>
      <c r="N7" s="11"/>
      <c r="O7" s="11"/>
      <c r="P7" s="226"/>
      <c r="Q7" s="226"/>
      <c r="R7" s="226"/>
      <c r="S7" s="226"/>
      <c r="T7" s="226"/>
      <c r="U7" s="226"/>
      <c r="V7" s="226"/>
      <c r="W7" s="226"/>
      <c r="X7" s="226"/>
      <c r="Y7" s="226"/>
      <c r="Z7" s="226"/>
      <c r="AA7" s="226"/>
      <c r="AB7" s="226"/>
      <c r="AC7" s="226"/>
    </row>
    <row r="8" spans="1:29" x14ac:dyDescent="0.25">
      <c r="A8" s="327" t="str">
        <f>'1. паспорт местоположение'!A9:C9</f>
        <v>Акционерное общество "Россети Янтарь"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13" t="s">
        <v>5</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1"/>
      <c r="B10" s="11"/>
      <c r="C10" s="11"/>
      <c r="D10" s="11"/>
      <c r="E10" s="11"/>
      <c r="F10" s="11"/>
      <c r="G10" s="11"/>
      <c r="H10" s="11"/>
      <c r="I10" s="11"/>
      <c r="J10" s="11"/>
      <c r="K10" s="11"/>
      <c r="L10" s="11"/>
      <c r="M10" s="11"/>
      <c r="N10" s="11"/>
      <c r="O10" s="11"/>
      <c r="P10" s="226"/>
      <c r="Q10" s="226"/>
      <c r="R10" s="226"/>
      <c r="S10" s="226"/>
      <c r="T10" s="226"/>
      <c r="U10" s="226"/>
      <c r="V10" s="226"/>
      <c r="W10" s="226"/>
      <c r="X10" s="226"/>
      <c r="Y10" s="226"/>
      <c r="Z10" s="226"/>
      <c r="AA10" s="226"/>
      <c r="AB10" s="226"/>
      <c r="AC10" s="226"/>
    </row>
    <row r="11" spans="1:29" x14ac:dyDescent="0.25">
      <c r="A11" s="327" t="str">
        <f>'1. паспорт местоположение'!A12:C12</f>
        <v>O_НМА-15-6</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60"/>
      <c r="B13" s="60"/>
      <c r="C13" s="60"/>
      <c r="D13" s="60"/>
      <c r="E13" s="60"/>
      <c r="F13" s="60"/>
      <c r="G13" s="60"/>
      <c r="H13" s="60"/>
      <c r="I13" s="60"/>
      <c r="J13" s="60"/>
      <c r="K13" s="60"/>
      <c r="L13" s="60"/>
      <c r="M13" s="60"/>
      <c r="N13" s="60"/>
      <c r="O13" s="60"/>
      <c r="P13" s="227"/>
      <c r="Q13" s="227"/>
      <c r="R13" s="227"/>
      <c r="S13" s="227"/>
      <c r="T13" s="227"/>
      <c r="U13" s="227"/>
      <c r="V13" s="227"/>
      <c r="W13" s="227"/>
      <c r="X13" s="227"/>
      <c r="Y13" s="227"/>
      <c r="Z13" s="227"/>
      <c r="AA13" s="227"/>
      <c r="AB13" s="227"/>
      <c r="AC13" s="227"/>
    </row>
    <row r="14" spans="1:29" x14ac:dyDescent="0.25">
      <c r="A14" s="327" t="str">
        <f>'1. паспорт местоположение'!A15</f>
        <v>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13" t="s">
        <v>9</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396" t="s">
        <v>423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32" ht="33" customHeight="1" x14ac:dyDescent="0.25">
      <c r="A20" s="379" t="s">
        <v>424</v>
      </c>
      <c r="B20" s="379" t="s">
        <v>425</v>
      </c>
      <c r="C20" s="389" t="s">
        <v>426</v>
      </c>
      <c r="D20" s="389"/>
      <c r="E20" s="378" t="s">
        <v>427</v>
      </c>
      <c r="F20" s="378"/>
      <c r="G20" s="392" t="s">
        <v>428</v>
      </c>
      <c r="H20" s="390" t="s">
        <v>429</v>
      </c>
      <c r="I20" s="391"/>
      <c r="J20" s="391"/>
      <c r="K20" s="391"/>
      <c r="L20" s="390" t="s">
        <v>430</v>
      </c>
      <c r="M20" s="391"/>
      <c r="N20" s="391"/>
      <c r="O20" s="391"/>
      <c r="P20" s="390" t="s">
        <v>431</v>
      </c>
      <c r="Q20" s="391"/>
      <c r="R20" s="391"/>
      <c r="S20" s="391"/>
      <c r="T20" s="390" t="s">
        <v>432</v>
      </c>
      <c r="U20" s="391"/>
      <c r="V20" s="391"/>
      <c r="W20" s="391"/>
      <c r="X20" s="390" t="s">
        <v>433</v>
      </c>
      <c r="Y20" s="391"/>
      <c r="Z20" s="391"/>
      <c r="AA20" s="391"/>
      <c r="AB20" s="388" t="s">
        <v>434</v>
      </c>
      <c r="AC20" s="388"/>
      <c r="AD20" s="228"/>
      <c r="AE20" s="228"/>
      <c r="AF20" s="228"/>
    </row>
    <row r="21" spans="1:32" ht="99.75" customHeight="1" x14ac:dyDescent="0.25">
      <c r="A21" s="380"/>
      <c r="B21" s="380"/>
      <c r="C21" s="389"/>
      <c r="D21" s="389"/>
      <c r="E21" s="378"/>
      <c r="F21" s="378"/>
      <c r="G21" s="393"/>
      <c r="H21" s="389" t="s">
        <v>435</v>
      </c>
      <c r="I21" s="389"/>
      <c r="J21" s="389" t="s">
        <v>363</v>
      </c>
      <c r="K21" s="389"/>
      <c r="L21" s="389" t="s">
        <v>435</v>
      </c>
      <c r="M21" s="389"/>
      <c r="N21" s="389" t="s">
        <v>363</v>
      </c>
      <c r="O21" s="389"/>
      <c r="P21" s="389" t="s">
        <v>435</v>
      </c>
      <c r="Q21" s="389"/>
      <c r="R21" s="389" t="s">
        <v>363</v>
      </c>
      <c r="S21" s="389"/>
      <c r="T21" s="389" t="s">
        <v>435</v>
      </c>
      <c r="U21" s="389"/>
      <c r="V21" s="389" t="s">
        <v>363</v>
      </c>
      <c r="W21" s="389"/>
      <c r="X21" s="389" t="s">
        <v>435</v>
      </c>
      <c r="Y21" s="389"/>
      <c r="Z21" s="389" t="s">
        <v>363</v>
      </c>
      <c r="AA21" s="389"/>
      <c r="AB21" s="388"/>
      <c r="AC21" s="388"/>
    </row>
    <row r="22" spans="1:32" ht="89.25" customHeight="1" x14ac:dyDescent="0.25">
      <c r="A22" s="381"/>
      <c r="B22" s="381"/>
      <c r="C22" s="305" t="s">
        <v>435</v>
      </c>
      <c r="D22" s="305" t="s">
        <v>436</v>
      </c>
      <c r="E22" s="306" t="s">
        <v>437</v>
      </c>
      <c r="F22" s="306" t="s">
        <v>438</v>
      </c>
      <c r="G22" s="394"/>
      <c r="H22" s="307" t="s">
        <v>439</v>
      </c>
      <c r="I22" s="307" t="s">
        <v>440</v>
      </c>
      <c r="J22" s="307" t="s">
        <v>439</v>
      </c>
      <c r="K22" s="307" t="s">
        <v>440</v>
      </c>
      <c r="L22" s="307" t="s">
        <v>439</v>
      </c>
      <c r="M22" s="307" t="s">
        <v>440</v>
      </c>
      <c r="N22" s="307" t="s">
        <v>439</v>
      </c>
      <c r="O22" s="307" t="s">
        <v>440</v>
      </c>
      <c r="P22" s="307" t="s">
        <v>439</v>
      </c>
      <c r="Q22" s="307" t="s">
        <v>440</v>
      </c>
      <c r="R22" s="307" t="s">
        <v>439</v>
      </c>
      <c r="S22" s="307" t="s">
        <v>440</v>
      </c>
      <c r="T22" s="307" t="s">
        <v>439</v>
      </c>
      <c r="U22" s="307" t="s">
        <v>440</v>
      </c>
      <c r="V22" s="307" t="s">
        <v>439</v>
      </c>
      <c r="W22" s="307" t="s">
        <v>440</v>
      </c>
      <c r="X22" s="307" t="s">
        <v>439</v>
      </c>
      <c r="Y22" s="307" t="s">
        <v>440</v>
      </c>
      <c r="Z22" s="307" t="s">
        <v>439</v>
      </c>
      <c r="AA22" s="307" t="s">
        <v>440</v>
      </c>
      <c r="AB22" s="305" t="s">
        <v>435</v>
      </c>
      <c r="AC22" s="305" t="s">
        <v>363</v>
      </c>
    </row>
    <row r="23" spans="1:32"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2" ht="47.25" customHeight="1" x14ac:dyDescent="0.25">
      <c r="A24" s="229">
        <v>1</v>
      </c>
      <c r="B24" s="230" t="s">
        <v>441</v>
      </c>
      <c r="C24" s="231">
        <f>SUM(C25:C29)</f>
        <v>9.0797436000000005</v>
      </c>
      <c r="D24" s="231">
        <f>SUM(D25:D29)</f>
        <v>0</v>
      </c>
      <c r="E24" s="231">
        <f t="shared" ref="E24:AA24" si="0">SUM(E25:E29)</f>
        <v>9.0797436000000005</v>
      </c>
      <c r="F24" s="231">
        <f>SUM(F25:F29)</f>
        <v>6.6797436000000001</v>
      </c>
      <c r="G24" s="231">
        <f t="shared" ref="G24:L24" si="1">SUM(G25:G29)</f>
        <v>2.4</v>
      </c>
      <c r="H24" s="231">
        <f t="shared" si="1"/>
        <v>6.6757036000000003</v>
      </c>
      <c r="I24" s="231">
        <f t="shared" si="1"/>
        <v>0.45618119999999962</v>
      </c>
      <c r="J24" s="231">
        <f t="shared" si="1"/>
        <v>6.6757035999999994</v>
      </c>
      <c r="K24" s="231">
        <f t="shared" si="1"/>
        <v>0.45618119999999873</v>
      </c>
      <c r="L24" s="231">
        <f t="shared" si="1"/>
        <v>0</v>
      </c>
      <c r="M24" s="231">
        <f t="shared" ref="M24:O24" si="2">SUM(M25:M29)</f>
        <v>0</v>
      </c>
      <c r="N24" s="231">
        <f t="shared" si="2"/>
        <v>0</v>
      </c>
      <c r="O24" s="231">
        <f t="shared" si="2"/>
        <v>0</v>
      </c>
      <c r="P24" s="231">
        <f>SUM(P25:P29)</f>
        <v>0</v>
      </c>
      <c r="Q24" s="231">
        <f t="shared" ref="Q24:S24" si="3">SUM(Q25:Q29)</f>
        <v>0</v>
      </c>
      <c r="R24" s="231">
        <f t="shared" si="3"/>
        <v>0</v>
      </c>
      <c r="S24" s="231">
        <f t="shared" si="3"/>
        <v>0</v>
      </c>
      <c r="T24" s="231">
        <f t="shared" si="0"/>
        <v>0</v>
      </c>
      <c r="U24" s="231">
        <f t="shared" si="0"/>
        <v>0</v>
      </c>
      <c r="V24" s="231">
        <f t="shared" si="0"/>
        <v>0</v>
      </c>
      <c r="W24" s="231">
        <f t="shared" si="0"/>
        <v>0</v>
      </c>
      <c r="X24" s="231">
        <f>SUM(X25:X29)</f>
        <v>0</v>
      </c>
      <c r="Y24" s="231">
        <f t="shared" si="0"/>
        <v>0</v>
      </c>
      <c r="Z24" s="231">
        <f t="shared" si="0"/>
        <v>0</v>
      </c>
      <c r="AA24" s="231">
        <f t="shared" si="0"/>
        <v>0</v>
      </c>
      <c r="AB24" s="308">
        <f>H24+L24+P24+T24+X24</f>
        <v>6.6757036000000003</v>
      </c>
      <c r="AC24" s="309">
        <f>J24+N24+R24+V24+Z24</f>
        <v>6.6757035999999994</v>
      </c>
      <c r="AF24" s="232"/>
    </row>
    <row r="25" spans="1:32" ht="24" customHeight="1" x14ac:dyDescent="0.25">
      <c r="A25" s="233" t="s">
        <v>442</v>
      </c>
      <c r="B25" s="234" t="s">
        <v>443</v>
      </c>
      <c r="C25" s="231">
        <v>0</v>
      </c>
      <c r="D25" s="231">
        <v>0</v>
      </c>
      <c r="E25" s="235">
        <f>C25</f>
        <v>0</v>
      </c>
      <c r="F25" s="235">
        <f t="shared" ref="F25:F64" si="4">E25-G25</f>
        <v>0</v>
      </c>
      <c r="G25" s="236">
        <v>0</v>
      </c>
      <c r="H25" s="236">
        <v>0</v>
      </c>
      <c r="I25" s="236">
        <v>0</v>
      </c>
      <c r="J25" s="236">
        <v>0</v>
      </c>
      <c r="K25" s="236">
        <v>0</v>
      </c>
      <c r="L25" s="236">
        <v>0</v>
      </c>
      <c r="M25" s="236">
        <v>0</v>
      </c>
      <c r="N25" s="236">
        <v>0</v>
      </c>
      <c r="O25" s="236">
        <v>0</v>
      </c>
      <c r="P25" s="236">
        <v>0</v>
      </c>
      <c r="Q25" s="236">
        <v>0</v>
      </c>
      <c r="R25" s="236">
        <v>0</v>
      </c>
      <c r="S25" s="236">
        <v>0</v>
      </c>
      <c r="T25" s="236">
        <v>0</v>
      </c>
      <c r="U25" s="236">
        <v>0</v>
      </c>
      <c r="V25" s="236">
        <v>0</v>
      </c>
      <c r="W25" s="236">
        <v>0</v>
      </c>
      <c r="X25" s="236">
        <v>0</v>
      </c>
      <c r="Y25" s="236">
        <v>0</v>
      </c>
      <c r="Z25" s="236">
        <v>0</v>
      </c>
      <c r="AA25" s="236">
        <v>0</v>
      </c>
      <c r="AB25" s="308">
        <f t="shared" ref="AB25:AB64" si="5">H25+L25+P25+T25+X25</f>
        <v>0</v>
      </c>
      <c r="AC25" s="309">
        <f t="shared" ref="AC25:AC64" si="6">J25+N25+R25+V25+Z25</f>
        <v>0</v>
      </c>
    </row>
    <row r="26" spans="1:32" x14ac:dyDescent="0.25">
      <c r="A26" s="233" t="s">
        <v>444</v>
      </c>
      <c r="B26" s="234" t="s">
        <v>445</v>
      </c>
      <c r="C26" s="231">
        <v>0</v>
      </c>
      <c r="D26" s="231">
        <v>0</v>
      </c>
      <c r="E26" s="235">
        <f>C26</f>
        <v>0</v>
      </c>
      <c r="F26" s="235">
        <f t="shared" si="4"/>
        <v>0</v>
      </c>
      <c r="G26" s="236">
        <v>0</v>
      </c>
      <c r="H26" s="236">
        <v>0</v>
      </c>
      <c r="I26" s="236">
        <v>0</v>
      </c>
      <c r="J26" s="236">
        <v>0</v>
      </c>
      <c r="K26" s="236">
        <v>0</v>
      </c>
      <c r="L26" s="236">
        <v>0</v>
      </c>
      <c r="M26" s="236">
        <v>0</v>
      </c>
      <c r="N26" s="236">
        <v>0</v>
      </c>
      <c r="O26" s="236">
        <v>0</v>
      </c>
      <c r="P26" s="236">
        <v>0</v>
      </c>
      <c r="Q26" s="236">
        <v>0</v>
      </c>
      <c r="R26" s="236">
        <v>0</v>
      </c>
      <c r="S26" s="236">
        <v>0</v>
      </c>
      <c r="T26" s="236">
        <v>0</v>
      </c>
      <c r="U26" s="236">
        <v>0</v>
      </c>
      <c r="V26" s="236">
        <v>0</v>
      </c>
      <c r="W26" s="236">
        <v>0</v>
      </c>
      <c r="X26" s="236">
        <v>0</v>
      </c>
      <c r="Y26" s="236">
        <v>0</v>
      </c>
      <c r="Z26" s="236">
        <v>0</v>
      </c>
      <c r="AA26" s="236">
        <v>0</v>
      </c>
      <c r="AB26" s="308">
        <f t="shared" si="5"/>
        <v>0</v>
      </c>
      <c r="AC26" s="309">
        <f t="shared" si="6"/>
        <v>0</v>
      </c>
    </row>
    <row r="27" spans="1:32" ht="31.5" x14ac:dyDescent="0.25">
      <c r="A27" s="233" t="s">
        <v>446</v>
      </c>
      <c r="B27" s="234" t="s">
        <v>447</v>
      </c>
      <c r="C27" s="231">
        <v>9.0797436000000005</v>
      </c>
      <c r="D27" s="231">
        <v>0</v>
      </c>
      <c r="E27" s="235">
        <f>C27</f>
        <v>9.0797436000000005</v>
      </c>
      <c r="F27" s="235">
        <f t="shared" si="4"/>
        <v>6.6797436000000001</v>
      </c>
      <c r="G27" s="236">
        <v>2.4</v>
      </c>
      <c r="H27" s="236">
        <v>6.6757036000000003</v>
      </c>
      <c r="I27" s="236">
        <v>0.45618119999999962</v>
      </c>
      <c r="J27" s="236">
        <v>6.6757035999999994</v>
      </c>
      <c r="K27" s="236">
        <v>0.45618119999999873</v>
      </c>
      <c r="L27" s="236">
        <v>0</v>
      </c>
      <c r="M27" s="236">
        <v>0</v>
      </c>
      <c r="N27" s="236">
        <v>0</v>
      </c>
      <c r="O27" s="236">
        <v>0</v>
      </c>
      <c r="P27" s="236">
        <v>0</v>
      </c>
      <c r="Q27" s="236">
        <v>0</v>
      </c>
      <c r="R27" s="236">
        <v>0</v>
      </c>
      <c r="S27" s="236">
        <v>0</v>
      </c>
      <c r="T27" s="236">
        <v>0</v>
      </c>
      <c r="U27" s="236">
        <v>0</v>
      </c>
      <c r="V27" s="237">
        <v>0</v>
      </c>
      <c r="W27" s="236">
        <v>0</v>
      </c>
      <c r="X27" s="236">
        <v>0</v>
      </c>
      <c r="Y27" s="236">
        <v>0</v>
      </c>
      <c r="Z27" s="236">
        <v>0</v>
      </c>
      <c r="AA27" s="236">
        <v>0</v>
      </c>
      <c r="AB27" s="308">
        <f t="shared" si="5"/>
        <v>6.6757036000000003</v>
      </c>
      <c r="AC27" s="309">
        <f t="shared" si="6"/>
        <v>6.6757035999999994</v>
      </c>
    </row>
    <row r="28" spans="1:32" x14ac:dyDescent="0.25">
      <c r="A28" s="233" t="s">
        <v>448</v>
      </c>
      <c r="B28" s="234" t="s">
        <v>449</v>
      </c>
      <c r="C28" s="231">
        <v>0</v>
      </c>
      <c r="D28" s="231">
        <v>0</v>
      </c>
      <c r="E28" s="235">
        <f>C28</f>
        <v>0</v>
      </c>
      <c r="F28" s="235">
        <f t="shared" si="4"/>
        <v>0</v>
      </c>
      <c r="G28" s="236">
        <v>0</v>
      </c>
      <c r="H28" s="236">
        <v>0</v>
      </c>
      <c r="I28" s="236">
        <v>0</v>
      </c>
      <c r="J28" s="236">
        <v>0</v>
      </c>
      <c r="K28" s="236">
        <v>0</v>
      </c>
      <c r="L28" s="236">
        <v>0</v>
      </c>
      <c r="M28" s="236">
        <v>0</v>
      </c>
      <c r="N28" s="236">
        <v>0</v>
      </c>
      <c r="O28" s="236">
        <v>0</v>
      </c>
      <c r="P28" s="236">
        <v>0</v>
      </c>
      <c r="Q28" s="236">
        <v>0</v>
      </c>
      <c r="R28" s="236">
        <v>0</v>
      </c>
      <c r="S28" s="236">
        <v>0</v>
      </c>
      <c r="T28" s="236">
        <v>0</v>
      </c>
      <c r="U28" s="236">
        <v>0</v>
      </c>
      <c r="V28" s="236">
        <v>0</v>
      </c>
      <c r="W28" s="236">
        <v>0</v>
      </c>
      <c r="X28" s="236">
        <v>0</v>
      </c>
      <c r="Y28" s="236">
        <v>0</v>
      </c>
      <c r="Z28" s="236">
        <v>0</v>
      </c>
      <c r="AA28" s="236">
        <v>0</v>
      </c>
      <c r="AB28" s="308">
        <f t="shared" si="5"/>
        <v>0</v>
      </c>
      <c r="AC28" s="309">
        <f t="shared" si="6"/>
        <v>0</v>
      </c>
    </row>
    <row r="29" spans="1:32" x14ac:dyDescent="0.25">
      <c r="A29" s="233" t="s">
        <v>450</v>
      </c>
      <c r="B29" s="238" t="s">
        <v>451</v>
      </c>
      <c r="C29" s="231">
        <v>0</v>
      </c>
      <c r="D29" s="231">
        <v>0</v>
      </c>
      <c r="E29" s="235">
        <f>C29</f>
        <v>0</v>
      </c>
      <c r="F29" s="235">
        <f t="shared" si="4"/>
        <v>0</v>
      </c>
      <c r="G29" s="236">
        <v>0</v>
      </c>
      <c r="H29" s="236">
        <v>0</v>
      </c>
      <c r="I29" s="236">
        <v>0</v>
      </c>
      <c r="J29" s="236">
        <v>0</v>
      </c>
      <c r="K29" s="236">
        <v>0</v>
      </c>
      <c r="L29" s="236">
        <v>0</v>
      </c>
      <c r="M29" s="236">
        <v>0</v>
      </c>
      <c r="N29" s="236">
        <v>0</v>
      </c>
      <c r="O29" s="236">
        <v>0</v>
      </c>
      <c r="P29" s="236">
        <v>0</v>
      </c>
      <c r="Q29" s="236">
        <v>0</v>
      </c>
      <c r="R29" s="236">
        <v>0</v>
      </c>
      <c r="S29" s="236">
        <v>0</v>
      </c>
      <c r="T29" s="236">
        <v>0</v>
      </c>
      <c r="U29" s="236">
        <v>0</v>
      </c>
      <c r="V29" s="236">
        <v>0</v>
      </c>
      <c r="W29" s="236">
        <v>0</v>
      </c>
      <c r="X29" s="236">
        <v>0</v>
      </c>
      <c r="Y29" s="236">
        <v>0</v>
      </c>
      <c r="Z29" s="236">
        <v>0</v>
      </c>
      <c r="AA29" s="236">
        <v>0</v>
      </c>
      <c r="AB29" s="308">
        <f t="shared" si="5"/>
        <v>0</v>
      </c>
      <c r="AC29" s="309">
        <f t="shared" si="6"/>
        <v>0</v>
      </c>
    </row>
    <row r="30" spans="1:32" ht="47.25" x14ac:dyDescent="0.25">
      <c r="A30" s="229" t="s">
        <v>17</v>
      </c>
      <c r="B30" s="230" t="s">
        <v>452</v>
      </c>
      <c r="C30" s="231">
        <f>SUM(C31:C34)</f>
        <v>7.5664530000000001</v>
      </c>
      <c r="D30" s="231">
        <f t="shared" ref="D30" si="7">SUM(D31:D34)</f>
        <v>0</v>
      </c>
      <c r="E30" s="231">
        <f t="shared" ref="E30:AA30" si="8">SUM(E31:E34)</f>
        <v>7.5664530000000001</v>
      </c>
      <c r="F30" s="231">
        <f t="shared" si="8"/>
        <v>5.56308633</v>
      </c>
      <c r="G30" s="231">
        <f t="shared" ref="G30:O30" si="9">SUM(G31:G34)</f>
        <v>2.0033666700000001</v>
      </c>
      <c r="H30" s="231">
        <f t="shared" si="9"/>
        <v>5.56308633</v>
      </c>
      <c r="I30" s="231">
        <f t="shared" si="9"/>
        <v>0</v>
      </c>
      <c r="J30" s="231">
        <f t="shared" si="9"/>
        <v>5.56308633</v>
      </c>
      <c r="K30" s="231">
        <f t="shared" si="9"/>
        <v>0</v>
      </c>
      <c r="L30" s="231">
        <f t="shared" si="9"/>
        <v>0</v>
      </c>
      <c r="M30" s="231">
        <f t="shared" si="9"/>
        <v>0</v>
      </c>
      <c r="N30" s="231">
        <f t="shared" si="9"/>
        <v>0</v>
      </c>
      <c r="O30" s="231">
        <f t="shared" si="9"/>
        <v>0</v>
      </c>
      <c r="P30" s="231">
        <f t="shared" si="8"/>
        <v>0</v>
      </c>
      <c r="Q30" s="231">
        <f t="shared" si="8"/>
        <v>0</v>
      </c>
      <c r="R30" s="231">
        <f t="shared" si="8"/>
        <v>0</v>
      </c>
      <c r="S30" s="231">
        <f t="shared" si="8"/>
        <v>0</v>
      </c>
      <c r="T30" s="231">
        <f t="shared" si="8"/>
        <v>0</v>
      </c>
      <c r="U30" s="231">
        <f t="shared" si="8"/>
        <v>0</v>
      </c>
      <c r="V30" s="231">
        <f t="shared" si="8"/>
        <v>0</v>
      </c>
      <c r="W30" s="231">
        <f t="shared" si="8"/>
        <v>0</v>
      </c>
      <c r="X30" s="231">
        <f t="shared" si="8"/>
        <v>0</v>
      </c>
      <c r="Y30" s="231">
        <f t="shared" si="8"/>
        <v>0</v>
      </c>
      <c r="Z30" s="231">
        <f t="shared" si="8"/>
        <v>0</v>
      </c>
      <c r="AA30" s="231">
        <f t="shared" si="8"/>
        <v>0</v>
      </c>
      <c r="AB30" s="308">
        <f t="shared" si="5"/>
        <v>5.56308633</v>
      </c>
      <c r="AC30" s="309">
        <f t="shared" si="6"/>
        <v>5.56308633</v>
      </c>
    </row>
    <row r="31" spans="1:32" x14ac:dyDescent="0.25">
      <c r="A31" s="229" t="s">
        <v>453</v>
      </c>
      <c r="B31" s="234" t="s">
        <v>454</v>
      </c>
      <c r="C31" s="231">
        <v>0</v>
      </c>
      <c r="D31" s="231">
        <v>0</v>
      </c>
      <c r="E31" s="235">
        <f t="shared" ref="E31:E64" si="10">C31</f>
        <v>0</v>
      </c>
      <c r="F31" s="235">
        <f t="shared" si="4"/>
        <v>0</v>
      </c>
      <c r="G31" s="236">
        <v>0</v>
      </c>
      <c r="H31" s="236">
        <v>0</v>
      </c>
      <c r="I31" s="236">
        <v>0</v>
      </c>
      <c r="J31" s="236">
        <v>0</v>
      </c>
      <c r="K31" s="236">
        <v>0</v>
      </c>
      <c r="L31" s="236">
        <v>0</v>
      </c>
      <c r="M31" s="236">
        <v>0</v>
      </c>
      <c r="N31" s="236">
        <v>0</v>
      </c>
      <c r="O31" s="236">
        <v>0</v>
      </c>
      <c r="P31" s="236">
        <v>0</v>
      </c>
      <c r="Q31" s="236">
        <v>0</v>
      </c>
      <c r="R31" s="236">
        <v>0</v>
      </c>
      <c r="S31" s="236">
        <v>0</v>
      </c>
      <c r="T31" s="236">
        <v>0</v>
      </c>
      <c r="U31" s="236">
        <v>0</v>
      </c>
      <c r="V31" s="236">
        <v>0</v>
      </c>
      <c r="W31" s="236">
        <v>0</v>
      </c>
      <c r="X31" s="236">
        <v>0</v>
      </c>
      <c r="Y31" s="236">
        <v>0</v>
      </c>
      <c r="Z31" s="236">
        <v>0</v>
      </c>
      <c r="AA31" s="236">
        <v>0</v>
      </c>
      <c r="AB31" s="308">
        <f t="shared" si="5"/>
        <v>0</v>
      </c>
      <c r="AC31" s="309">
        <f t="shared" si="6"/>
        <v>0</v>
      </c>
    </row>
    <row r="32" spans="1:32" ht="31.5" x14ac:dyDescent="0.25">
      <c r="A32" s="229" t="s">
        <v>455</v>
      </c>
      <c r="B32" s="234" t="s">
        <v>456</v>
      </c>
      <c r="C32" s="231">
        <v>0</v>
      </c>
      <c r="D32" s="231">
        <v>0</v>
      </c>
      <c r="E32" s="235">
        <f t="shared" si="10"/>
        <v>0</v>
      </c>
      <c r="F32" s="235">
        <f t="shared" si="4"/>
        <v>0</v>
      </c>
      <c r="G32" s="236">
        <v>0</v>
      </c>
      <c r="H32" s="236">
        <v>0</v>
      </c>
      <c r="I32" s="236">
        <v>0</v>
      </c>
      <c r="J32" s="236">
        <v>0</v>
      </c>
      <c r="K32" s="236">
        <v>0</v>
      </c>
      <c r="L32" s="236">
        <v>0</v>
      </c>
      <c r="M32" s="236">
        <v>0</v>
      </c>
      <c r="N32" s="236">
        <v>0</v>
      </c>
      <c r="O32" s="236">
        <v>0</v>
      </c>
      <c r="P32" s="236">
        <v>0</v>
      </c>
      <c r="Q32" s="236">
        <v>0</v>
      </c>
      <c r="R32" s="236">
        <v>0</v>
      </c>
      <c r="S32" s="236">
        <v>0</v>
      </c>
      <c r="T32" s="236">
        <v>0</v>
      </c>
      <c r="U32" s="236">
        <v>0</v>
      </c>
      <c r="V32" s="236">
        <v>0</v>
      </c>
      <c r="W32" s="236">
        <v>0</v>
      </c>
      <c r="X32" s="236">
        <v>0</v>
      </c>
      <c r="Y32" s="236">
        <v>0</v>
      </c>
      <c r="Z32" s="236">
        <v>0</v>
      </c>
      <c r="AA32" s="236">
        <v>0</v>
      </c>
      <c r="AB32" s="308">
        <f t="shared" si="5"/>
        <v>0</v>
      </c>
      <c r="AC32" s="309">
        <f t="shared" si="6"/>
        <v>0</v>
      </c>
    </row>
    <row r="33" spans="1:29" x14ac:dyDescent="0.25">
      <c r="A33" s="229" t="s">
        <v>457</v>
      </c>
      <c r="B33" s="234" t="s">
        <v>458</v>
      </c>
      <c r="C33" s="231">
        <v>0</v>
      </c>
      <c r="D33" s="231">
        <v>0</v>
      </c>
      <c r="E33" s="235">
        <f t="shared" si="10"/>
        <v>0</v>
      </c>
      <c r="F33" s="235">
        <f t="shared" si="4"/>
        <v>0</v>
      </c>
      <c r="G33" s="236">
        <v>0</v>
      </c>
      <c r="H33" s="236">
        <v>0</v>
      </c>
      <c r="I33" s="236">
        <v>0</v>
      </c>
      <c r="J33" s="236">
        <v>0</v>
      </c>
      <c r="K33" s="236">
        <v>0</v>
      </c>
      <c r="L33" s="236">
        <v>0</v>
      </c>
      <c r="M33" s="236">
        <v>0</v>
      </c>
      <c r="N33" s="236">
        <v>0</v>
      </c>
      <c r="O33" s="236">
        <v>0</v>
      </c>
      <c r="P33" s="236">
        <v>0</v>
      </c>
      <c r="Q33" s="236">
        <v>0</v>
      </c>
      <c r="R33" s="236">
        <v>0</v>
      </c>
      <c r="S33" s="236">
        <v>0</v>
      </c>
      <c r="T33" s="236">
        <v>0</v>
      </c>
      <c r="U33" s="236">
        <v>0</v>
      </c>
      <c r="V33" s="236">
        <v>0</v>
      </c>
      <c r="W33" s="236">
        <v>0</v>
      </c>
      <c r="X33" s="236">
        <v>0</v>
      </c>
      <c r="Y33" s="236">
        <v>0</v>
      </c>
      <c r="Z33" s="236">
        <v>0</v>
      </c>
      <c r="AA33" s="236">
        <v>0</v>
      </c>
      <c r="AB33" s="308">
        <f t="shared" si="5"/>
        <v>0</v>
      </c>
      <c r="AC33" s="309">
        <f t="shared" si="6"/>
        <v>0</v>
      </c>
    </row>
    <row r="34" spans="1:29" x14ac:dyDescent="0.25">
      <c r="A34" s="229" t="s">
        <v>459</v>
      </c>
      <c r="B34" s="234" t="s">
        <v>460</v>
      </c>
      <c r="C34" s="231">
        <v>7.5664530000000001</v>
      </c>
      <c r="D34" s="231">
        <v>0</v>
      </c>
      <c r="E34" s="235">
        <f t="shared" si="10"/>
        <v>7.5664530000000001</v>
      </c>
      <c r="F34" s="235">
        <f t="shared" si="4"/>
        <v>5.56308633</v>
      </c>
      <c r="G34" s="236">
        <v>2.0033666700000001</v>
      </c>
      <c r="H34" s="236">
        <v>5.56308633</v>
      </c>
      <c r="I34" s="236">
        <v>0</v>
      </c>
      <c r="J34" s="236">
        <v>5.56308633</v>
      </c>
      <c r="K34" s="236">
        <v>0</v>
      </c>
      <c r="L34" s="236">
        <v>0</v>
      </c>
      <c r="M34" s="236">
        <v>0</v>
      </c>
      <c r="N34" s="236">
        <v>0</v>
      </c>
      <c r="O34" s="236">
        <v>0</v>
      </c>
      <c r="P34" s="236">
        <v>0</v>
      </c>
      <c r="Q34" s="236">
        <v>0</v>
      </c>
      <c r="R34" s="236">
        <v>0</v>
      </c>
      <c r="S34" s="236">
        <v>0</v>
      </c>
      <c r="T34" s="236">
        <v>0</v>
      </c>
      <c r="U34" s="236">
        <v>0</v>
      </c>
      <c r="V34" s="236">
        <v>0</v>
      </c>
      <c r="W34" s="236">
        <v>0</v>
      </c>
      <c r="X34" s="236">
        <v>0</v>
      </c>
      <c r="Y34" s="236">
        <v>0</v>
      </c>
      <c r="Z34" s="236">
        <v>0</v>
      </c>
      <c r="AA34" s="236">
        <v>0</v>
      </c>
      <c r="AB34" s="308">
        <f t="shared" si="5"/>
        <v>5.56308633</v>
      </c>
      <c r="AC34" s="309">
        <f t="shared" si="6"/>
        <v>5.56308633</v>
      </c>
    </row>
    <row r="35" spans="1:29" ht="31.5" x14ac:dyDescent="0.25">
      <c r="A35" s="229" t="s">
        <v>20</v>
      </c>
      <c r="B35" s="230" t="s">
        <v>461</v>
      </c>
      <c r="C35" s="231">
        <v>0</v>
      </c>
      <c r="D35" s="231">
        <v>0</v>
      </c>
      <c r="E35" s="235">
        <f t="shared" si="10"/>
        <v>0</v>
      </c>
      <c r="F35" s="235">
        <f t="shared" si="4"/>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9">
        <v>0</v>
      </c>
      <c r="W35" s="231">
        <v>0</v>
      </c>
      <c r="X35" s="231">
        <v>0</v>
      </c>
      <c r="Y35" s="231">
        <v>0</v>
      </c>
      <c r="Z35" s="231">
        <v>0</v>
      </c>
      <c r="AA35" s="231">
        <v>0</v>
      </c>
      <c r="AB35" s="308">
        <f t="shared" si="5"/>
        <v>0</v>
      </c>
      <c r="AC35" s="309">
        <f t="shared" si="6"/>
        <v>0</v>
      </c>
    </row>
    <row r="36" spans="1:29" ht="31.5" x14ac:dyDescent="0.25">
      <c r="A36" s="233" t="s">
        <v>462</v>
      </c>
      <c r="B36" s="240" t="s">
        <v>463</v>
      </c>
      <c r="C36" s="231">
        <v>0</v>
      </c>
      <c r="D36" s="231">
        <v>0</v>
      </c>
      <c r="E36" s="235">
        <f t="shared" si="10"/>
        <v>0</v>
      </c>
      <c r="F36" s="235">
        <f t="shared" si="4"/>
        <v>0</v>
      </c>
      <c r="G36" s="236">
        <v>0</v>
      </c>
      <c r="H36" s="236">
        <v>0</v>
      </c>
      <c r="I36" s="236">
        <v>0</v>
      </c>
      <c r="J36" s="236">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308">
        <f t="shared" si="5"/>
        <v>0</v>
      </c>
      <c r="AC36" s="309">
        <f t="shared" si="6"/>
        <v>0</v>
      </c>
    </row>
    <row r="37" spans="1:29" x14ac:dyDescent="0.25">
      <c r="A37" s="233" t="s">
        <v>464</v>
      </c>
      <c r="B37" s="240" t="s">
        <v>465</v>
      </c>
      <c r="C37" s="231">
        <v>0</v>
      </c>
      <c r="D37" s="231">
        <v>0</v>
      </c>
      <c r="E37" s="235">
        <f t="shared" si="10"/>
        <v>0</v>
      </c>
      <c r="F37" s="235">
        <f t="shared" si="4"/>
        <v>0</v>
      </c>
      <c r="G37" s="236">
        <v>0</v>
      </c>
      <c r="H37" s="236">
        <v>0</v>
      </c>
      <c r="I37" s="236">
        <v>0</v>
      </c>
      <c r="J37" s="236">
        <v>0</v>
      </c>
      <c r="K37" s="236">
        <v>0</v>
      </c>
      <c r="L37" s="236">
        <v>0</v>
      </c>
      <c r="M37" s="236">
        <v>0</v>
      </c>
      <c r="N37" s="236">
        <v>0</v>
      </c>
      <c r="O37" s="236">
        <v>0</v>
      </c>
      <c r="P37" s="236">
        <v>0</v>
      </c>
      <c r="Q37" s="236">
        <v>0</v>
      </c>
      <c r="R37" s="236">
        <v>0</v>
      </c>
      <c r="S37" s="236">
        <v>0</v>
      </c>
      <c r="T37" s="236">
        <v>0</v>
      </c>
      <c r="U37" s="236">
        <v>0</v>
      </c>
      <c r="V37" s="237">
        <v>0</v>
      </c>
      <c r="W37" s="236">
        <v>0</v>
      </c>
      <c r="X37" s="236">
        <v>0</v>
      </c>
      <c r="Y37" s="236">
        <v>0</v>
      </c>
      <c r="Z37" s="236">
        <v>0</v>
      </c>
      <c r="AA37" s="236">
        <v>0</v>
      </c>
      <c r="AB37" s="308">
        <f t="shared" si="5"/>
        <v>0</v>
      </c>
      <c r="AC37" s="309">
        <f t="shared" si="6"/>
        <v>0</v>
      </c>
    </row>
    <row r="38" spans="1:29" x14ac:dyDescent="0.25">
      <c r="A38" s="233" t="s">
        <v>466</v>
      </c>
      <c r="B38" s="240" t="s">
        <v>467</v>
      </c>
      <c r="C38" s="231">
        <v>0</v>
      </c>
      <c r="D38" s="231">
        <v>0</v>
      </c>
      <c r="E38" s="235">
        <f t="shared" si="10"/>
        <v>0</v>
      </c>
      <c r="F38" s="235">
        <f t="shared" si="4"/>
        <v>0</v>
      </c>
      <c r="G38" s="236">
        <v>0</v>
      </c>
      <c r="H38" s="236">
        <v>0</v>
      </c>
      <c r="I38" s="236">
        <v>0</v>
      </c>
      <c r="J38" s="236">
        <v>0</v>
      </c>
      <c r="K38" s="236">
        <v>0</v>
      </c>
      <c r="L38" s="236">
        <v>0</v>
      </c>
      <c r="M38" s="236">
        <v>0</v>
      </c>
      <c r="N38" s="236">
        <v>0</v>
      </c>
      <c r="O38" s="236">
        <v>0</v>
      </c>
      <c r="P38" s="236">
        <v>0</v>
      </c>
      <c r="Q38" s="236">
        <v>0</v>
      </c>
      <c r="R38" s="236">
        <v>0</v>
      </c>
      <c r="S38" s="236">
        <v>0</v>
      </c>
      <c r="T38" s="236">
        <v>0</v>
      </c>
      <c r="U38" s="236">
        <v>0</v>
      </c>
      <c r="V38" s="236">
        <v>0</v>
      </c>
      <c r="W38" s="236">
        <v>0</v>
      </c>
      <c r="X38" s="236">
        <v>0</v>
      </c>
      <c r="Y38" s="236">
        <v>0</v>
      </c>
      <c r="Z38" s="236">
        <v>0</v>
      </c>
      <c r="AA38" s="236">
        <v>0</v>
      </c>
      <c r="AB38" s="308">
        <f t="shared" si="5"/>
        <v>0</v>
      </c>
      <c r="AC38" s="309">
        <f t="shared" si="6"/>
        <v>0</v>
      </c>
    </row>
    <row r="39" spans="1:29" ht="31.5" x14ac:dyDescent="0.25">
      <c r="A39" s="233" t="s">
        <v>468</v>
      </c>
      <c r="B39" s="234" t="s">
        <v>469</v>
      </c>
      <c r="C39" s="231">
        <v>0</v>
      </c>
      <c r="D39" s="231">
        <v>0</v>
      </c>
      <c r="E39" s="235">
        <f t="shared" si="10"/>
        <v>0</v>
      </c>
      <c r="F39" s="235">
        <f t="shared" si="4"/>
        <v>0</v>
      </c>
      <c r="G39" s="236">
        <v>0</v>
      </c>
      <c r="H39" s="236">
        <v>0</v>
      </c>
      <c r="I39" s="236">
        <v>0</v>
      </c>
      <c r="J39" s="236">
        <v>0</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308">
        <f t="shared" si="5"/>
        <v>0</v>
      </c>
      <c r="AC39" s="309">
        <f t="shared" si="6"/>
        <v>0</v>
      </c>
    </row>
    <row r="40" spans="1:29" ht="31.5" x14ac:dyDescent="0.25">
      <c r="A40" s="233" t="s">
        <v>470</v>
      </c>
      <c r="B40" s="234" t="s">
        <v>471</v>
      </c>
      <c r="C40" s="231">
        <v>0</v>
      </c>
      <c r="D40" s="231">
        <v>0</v>
      </c>
      <c r="E40" s="235">
        <f t="shared" si="10"/>
        <v>0</v>
      </c>
      <c r="F40" s="235">
        <f t="shared" si="4"/>
        <v>0</v>
      </c>
      <c r="G40" s="236">
        <v>0</v>
      </c>
      <c r="H40" s="236">
        <v>0</v>
      </c>
      <c r="I40" s="236">
        <v>0</v>
      </c>
      <c r="J40" s="236">
        <v>0</v>
      </c>
      <c r="K40" s="236">
        <v>0</v>
      </c>
      <c r="L40" s="236">
        <v>0</v>
      </c>
      <c r="M40" s="236">
        <v>0</v>
      </c>
      <c r="N40" s="236">
        <v>0</v>
      </c>
      <c r="O40" s="236">
        <v>0</v>
      </c>
      <c r="P40" s="236">
        <v>0</v>
      </c>
      <c r="Q40" s="236">
        <v>0</v>
      </c>
      <c r="R40" s="236">
        <v>0</v>
      </c>
      <c r="S40" s="236">
        <v>0</v>
      </c>
      <c r="T40" s="236">
        <v>0</v>
      </c>
      <c r="U40" s="236">
        <v>0</v>
      </c>
      <c r="V40" s="236">
        <v>0</v>
      </c>
      <c r="W40" s="236">
        <v>0</v>
      </c>
      <c r="X40" s="236">
        <v>0</v>
      </c>
      <c r="Y40" s="236">
        <v>0</v>
      </c>
      <c r="Z40" s="236">
        <v>0</v>
      </c>
      <c r="AA40" s="236">
        <v>0</v>
      </c>
      <c r="AB40" s="308">
        <f t="shared" si="5"/>
        <v>0</v>
      </c>
      <c r="AC40" s="309">
        <f t="shared" si="6"/>
        <v>0</v>
      </c>
    </row>
    <row r="41" spans="1:29" x14ac:dyDescent="0.25">
      <c r="A41" s="233" t="s">
        <v>472</v>
      </c>
      <c r="B41" s="234" t="s">
        <v>473</v>
      </c>
      <c r="C41" s="231">
        <v>0</v>
      </c>
      <c r="D41" s="231">
        <v>0</v>
      </c>
      <c r="E41" s="235">
        <f t="shared" si="10"/>
        <v>0</v>
      </c>
      <c r="F41" s="235">
        <f t="shared" si="4"/>
        <v>0</v>
      </c>
      <c r="G41" s="236">
        <v>0</v>
      </c>
      <c r="H41" s="236">
        <v>0</v>
      </c>
      <c r="I41" s="236">
        <v>0</v>
      </c>
      <c r="J41" s="236">
        <v>0</v>
      </c>
      <c r="K41" s="236">
        <v>0</v>
      </c>
      <c r="L41" s="236">
        <v>0</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308">
        <f t="shared" si="5"/>
        <v>0</v>
      </c>
      <c r="AC41" s="309">
        <f t="shared" si="6"/>
        <v>0</v>
      </c>
    </row>
    <row r="42" spans="1:29" ht="18.75" x14ac:dyDescent="0.25">
      <c r="A42" s="233" t="s">
        <v>474</v>
      </c>
      <c r="B42" s="240" t="s">
        <v>475</v>
      </c>
      <c r="C42" s="231">
        <v>0</v>
      </c>
      <c r="D42" s="231">
        <v>0</v>
      </c>
      <c r="E42" s="235">
        <f t="shared" si="10"/>
        <v>0</v>
      </c>
      <c r="F42" s="235">
        <f t="shared" si="4"/>
        <v>0</v>
      </c>
      <c r="G42" s="236">
        <v>0</v>
      </c>
      <c r="H42" s="236">
        <v>0</v>
      </c>
      <c r="I42" s="236">
        <v>0</v>
      </c>
      <c r="J42" s="236">
        <v>0</v>
      </c>
      <c r="K42" s="236">
        <v>0</v>
      </c>
      <c r="L42" s="236">
        <v>0</v>
      </c>
      <c r="M42" s="236">
        <v>0</v>
      </c>
      <c r="N42" s="236">
        <v>0</v>
      </c>
      <c r="O42" s="236">
        <v>0</v>
      </c>
      <c r="P42" s="236">
        <v>0</v>
      </c>
      <c r="Q42" s="236">
        <v>0</v>
      </c>
      <c r="R42" s="236">
        <v>0</v>
      </c>
      <c r="S42" s="236">
        <v>0</v>
      </c>
      <c r="T42" s="236">
        <v>0</v>
      </c>
      <c r="U42" s="236">
        <v>0</v>
      </c>
      <c r="V42" s="236">
        <v>0</v>
      </c>
      <c r="W42" s="236">
        <v>0</v>
      </c>
      <c r="X42" s="236">
        <v>0</v>
      </c>
      <c r="Y42" s="236">
        <v>0</v>
      </c>
      <c r="Z42" s="236">
        <v>0</v>
      </c>
      <c r="AA42" s="236">
        <v>0</v>
      </c>
      <c r="AB42" s="308">
        <f t="shared" si="5"/>
        <v>0</v>
      </c>
      <c r="AC42" s="309">
        <f t="shared" si="6"/>
        <v>0</v>
      </c>
    </row>
    <row r="43" spans="1:29" x14ac:dyDescent="0.25">
      <c r="A43" s="229" t="s">
        <v>23</v>
      </c>
      <c r="B43" s="230" t="s">
        <v>476</v>
      </c>
      <c r="C43" s="231">
        <v>0</v>
      </c>
      <c r="D43" s="231">
        <v>0</v>
      </c>
      <c r="E43" s="235">
        <f t="shared" si="10"/>
        <v>0</v>
      </c>
      <c r="F43" s="235">
        <f t="shared" si="4"/>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9">
        <v>0</v>
      </c>
      <c r="W43" s="231">
        <v>0</v>
      </c>
      <c r="X43" s="231">
        <v>0</v>
      </c>
      <c r="Y43" s="231">
        <v>0</v>
      </c>
      <c r="Z43" s="231">
        <v>0</v>
      </c>
      <c r="AA43" s="231">
        <v>0</v>
      </c>
      <c r="AB43" s="308">
        <f t="shared" si="5"/>
        <v>0</v>
      </c>
      <c r="AC43" s="309">
        <f t="shared" si="6"/>
        <v>0</v>
      </c>
    </row>
    <row r="44" spans="1:29" x14ac:dyDescent="0.25">
      <c r="A44" s="233" t="s">
        <v>477</v>
      </c>
      <c r="B44" s="234" t="s">
        <v>478</v>
      </c>
      <c r="C44" s="231">
        <v>0</v>
      </c>
      <c r="D44" s="231">
        <v>0</v>
      </c>
      <c r="E44" s="235">
        <f t="shared" si="10"/>
        <v>0</v>
      </c>
      <c r="F44" s="235">
        <f t="shared" si="4"/>
        <v>0</v>
      </c>
      <c r="G44" s="236">
        <v>0</v>
      </c>
      <c r="H44" s="236">
        <v>0</v>
      </c>
      <c r="I44" s="236">
        <v>0</v>
      </c>
      <c r="J44" s="236">
        <v>0</v>
      </c>
      <c r="K44" s="236">
        <v>0</v>
      </c>
      <c r="L44" s="236">
        <v>0</v>
      </c>
      <c r="M44" s="236">
        <v>0</v>
      </c>
      <c r="N44" s="236">
        <v>0</v>
      </c>
      <c r="O44" s="236">
        <v>0</v>
      </c>
      <c r="P44" s="236">
        <v>0</v>
      </c>
      <c r="Q44" s="236">
        <v>0</v>
      </c>
      <c r="R44" s="236">
        <v>0</v>
      </c>
      <c r="S44" s="236">
        <v>0</v>
      </c>
      <c r="T44" s="236">
        <v>0</v>
      </c>
      <c r="U44" s="236">
        <v>0</v>
      </c>
      <c r="V44" s="236">
        <v>0</v>
      </c>
      <c r="W44" s="236">
        <v>0</v>
      </c>
      <c r="X44" s="236">
        <v>0</v>
      </c>
      <c r="Y44" s="236">
        <v>0</v>
      </c>
      <c r="Z44" s="236">
        <v>0</v>
      </c>
      <c r="AA44" s="236">
        <v>0</v>
      </c>
      <c r="AB44" s="308">
        <f t="shared" si="5"/>
        <v>0</v>
      </c>
      <c r="AC44" s="309">
        <f t="shared" si="6"/>
        <v>0</v>
      </c>
    </row>
    <row r="45" spans="1:29" x14ac:dyDescent="0.25">
      <c r="A45" s="233" t="s">
        <v>479</v>
      </c>
      <c r="B45" s="234" t="s">
        <v>465</v>
      </c>
      <c r="C45" s="231">
        <v>0</v>
      </c>
      <c r="D45" s="231">
        <v>0</v>
      </c>
      <c r="E45" s="235">
        <f t="shared" si="10"/>
        <v>0</v>
      </c>
      <c r="F45" s="235">
        <f t="shared" si="4"/>
        <v>0</v>
      </c>
      <c r="G45" s="236">
        <v>0</v>
      </c>
      <c r="H45" s="236">
        <v>0</v>
      </c>
      <c r="I45" s="236">
        <v>0</v>
      </c>
      <c r="J45" s="236">
        <v>0</v>
      </c>
      <c r="K45" s="236">
        <v>0</v>
      </c>
      <c r="L45" s="236">
        <v>0</v>
      </c>
      <c r="M45" s="236">
        <v>0</v>
      </c>
      <c r="N45" s="236">
        <v>0</v>
      </c>
      <c r="O45" s="236">
        <v>0</v>
      </c>
      <c r="P45" s="236">
        <v>0</v>
      </c>
      <c r="Q45" s="236">
        <v>0</v>
      </c>
      <c r="R45" s="236">
        <v>0</v>
      </c>
      <c r="S45" s="236">
        <v>0</v>
      </c>
      <c r="T45" s="236">
        <v>0</v>
      </c>
      <c r="U45" s="236">
        <v>0</v>
      </c>
      <c r="V45" s="237">
        <v>0</v>
      </c>
      <c r="W45" s="236">
        <v>0</v>
      </c>
      <c r="X45" s="236">
        <v>0</v>
      </c>
      <c r="Y45" s="236">
        <v>0</v>
      </c>
      <c r="Z45" s="236">
        <v>0</v>
      </c>
      <c r="AA45" s="236">
        <v>0</v>
      </c>
      <c r="AB45" s="308">
        <f t="shared" si="5"/>
        <v>0</v>
      </c>
      <c r="AC45" s="309">
        <f t="shared" si="6"/>
        <v>0</v>
      </c>
    </row>
    <row r="46" spans="1:29" x14ac:dyDescent="0.25">
      <c r="A46" s="233" t="s">
        <v>480</v>
      </c>
      <c r="B46" s="234" t="s">
        <v>467</v>
      </c>
      <c r="C46" s="231">
        <v>0</v>
      </c>
      <c r="D46" s="231">
        <v>0</v>
      </c>
      <c r="E46" s="235">
        <f t="shared" si="10"/>
        <v>0</v>
      </c>
      <c r="F46" s="235">
        <f t="shared" si="4"/>
        <v>0</v>
      </c>
      <c r="G46" s="236">
        <v>0</v>
      </c>
      <c r="H46" s="236">
        <v>0</v>
      </c>
      <c r="I46" s="236">
        <v>0</v>
      </c>
      <c r="J46" s="236">
        <v>0</v>
      </c>
      <c r="K46" s="236">
        <v>0</v>
      </c>
      <c r="L46" s="236">
        <v>0</v>
      </c>
      <c r="M46" s="236">
        <v>0</v>
      </c>
      <c r="N46" s="236">
        <v>0</v>
      </c>
      <c r="O46" s="236">
        <v>0</v>
      </c>
      <c r="P46" s="236">
        <v>0</v>
      </c>
      <c r="Q46" s="236">
        <v>0</v>
      </c>
      <c r="R46" s="236">
        <v>0</v>
      </c>
      <c r="S46" s="236">
        <v>0</v>
      </c>
      <c r="T46" s="236">
        <v>0</v>
      </c>
      <c r="U46" s="236">
        <v>0</v>
      </c>
      <c r="V46" s="236">
        <v>0</v>
      </c>
      <c r="W46" s="236">
        <v>0</v>
      </c>
      <c r="X46" s="236">
        <v>0</v>
      </c>
      <c r="Y46" s="236">
        <v>0</v>
      </c>
      <c r="Z46" s="236">
        <v>0</v>
      </c>
      <c r="AA46" s="236">
        <v>0</v>
      </c>
      <c r="AB46" s="308">
        <f t="shared" si="5"/>
        <v>0</v>
      </c>
      <c r="AC46" s="309">
        <f t="shared" si="6"/>
        <v>0</v>
      </c>
    </row>
    <row r="47" spans="1:29" ht="31.5" x14ac:dyDescent="0.25">
      <c r="A47" s="233" t="s">
        <v>481</v>
      </c>
      <c r="B47" s="234" t="s">
        <v>469</v>
      </c>
      <c r="C47" s="231">
        <v>0</v>
      </c>
      <c r="D47" s="231">
        <v>0</v>
      </c>
      <c r="E47" s="235">
        <f t="shared" si="10"/>
        <v>0</v>
      </c>
      <c r="F47" s="235">
        <f t="shared" si="4"/>
        <v>0</v>
      </c>
      <c r="G47" s="236">
        <v>0</v>
      </c>
      <c r="H47" s="236">
        <v>0</v>
      </c>
      <c r="I47" s="236">
        <v>0</v>
      </c>
      <c r="J47" s="236">
        <v>0</v>
      </c>
      <c r="K47" s="236">
        <v>0</v>
      </c>
      <c r="L47" s="236">
        <v>0</v>
      </c>
      <c r="M47" s="236">
        <v>0</v>
      </c>
      <c r="N47" s="236">
        <v>0</v>
      </c>
      <c r="O47" s="236">
        <v>0</v>
      </c>
      <c r="P47" s="236">
        <v>0</v>
      </c>
      <c r="Q47" s="236">
        <v>0</v>
      </c>
      <c r="R47" s="236">
        <v>0</v>
      </c>
      <c r="S47" s="236">
        <v>0</v>
      </c>
      <c r="T47" s="236">
        <v>0</v>
      </c>
      <c r="U47" s="236">
        <v>0</v>
      </c>
      <c r="V47" s="236">
        <v>0</v>
      </c>
      <c r="W47" s="236">
        <v>0</v>
      </c>
      <c r="X47" s="236">
        <v>0</v>
      </c>
      <c r="Y47" s="236">
        <v>0</v>
      </c>
      <c r="Z47" s="236">
        <v>0</v>
      </c>
      <c r="AA47" s="236">
        <v>0</v>
      </c>
      <c r="AB47" s="308">
        <f t="shared" si="5"/>
        <v>0</v>
      </c>
      <c r="AC47" s="309">
        <f t="shared" si="6"/>
        <v>0</v>
      </c>
    </row>
    <row r="48" spans="1:29" ht="31.5" x14ac:dyDescent="0.25">
      <c r="A48" s="233" t="s">
        <v>482</v>
      </c>
      <c r="B48" s="234" t="s">
        <v>471</v>
      </c>
      <c r="C48" s="231">
        <v>0</v>
      </c>
      <c r="D48" s="231">
        <v>0</v>
      </c>
      <c r="E48" s="235">
        <f t="shared" si="10"/>
        <v>0</v>
      </c>
      <c r="F48" s="235">
        <f t="shared" si="4"/>
        <v>0</v>
      </c>
      <c r="G48" s="236">
        <v>0</v>
      </c>
      <c r="H48" s="236">
        <v>0</v>
      </c>
      <c r="I48" s="236">
        <v>0</v>
      </c>
      <c r="J48" s="236">
        <v>0</v>
      </c>
      <c r="K48" s="236">
        <v>0</v>
      </c>
      <c r="L48" s="236">
        <v>0</v>
      </c>
      <c r="M48" s="236">
        <v>0</v>
      </c>
      <c r="N48" s="236">
        <v>0</v>
      </c>
      <c r="O48" s="236">
        <v>0</v>
      </c>
      <c r="P48" s="236">
        <v>0</v>
      </c>
      <c r="Q48" s="236">
        <v>0</v>
      </c>
      <c r="R48" s="236">
        <v>0</v>
      </c>
      <c r="S48" s="236">
        <v>0</v>
      </c>
      <c r="T48" s="236">
        <v>0</v>
      </c>
      <c r="U48" s="236">
        <v>0</v>
      </c>
      <c r="V48" s="236">
        <v>0</v>
      </c>
      <c r="W48" s="236">
        <v>0</v>
      </c>
      <c r="X48" s="236">
        <v>0</v>
      </c>
      <c r="Y48" s="236">
        <v>0</v>
      </c>
      <c r="Z48" s="236">
        <v>0</v>
      </c>
      <c r="AA48" s="236">
        <v>0</v>
      </c>
      <c r="AB48" s="308">
        <f t="shared" si="5"/>
        <v>0</v>
      </c>
      <c r="AC48" s="309">
        <f t="shared" si="6"/>
        <v>0</v>
      </c>
    </row>
    <row r="49" spans="1:29" x14ac:dyDescent="0.25">
      <c r="A49" s="233" t="s">
        <v>483</v>
      </c>
      <c r="B49" s="234" t="s">
        <v>473</v>
      </c>
      <c r="C49" s="231">
        <v>0</v>
      </c>
      <c r="D49" s="231">
        <v>0</v>
      </c>
      <c r="E49" s="235">
        <f t="shared" si="10"/>
        <v>0</v>
      </c>
      <c r="F49" s="235">
        <f t="shared" si="4"/>
        <v>0</v>
      </c>
      <c r="G49" s="236">
        <v>0</v>
      </c>
      <c r="H49" s="236">
        <v>0</v>
      </c>
      <c r="I49" s="236">
        <v>0</v>
      </c>
      <c r="J49" s="236">
        <v>0</v>
      </c>
      <c r="K49" s="236">
        <v>0</v>
      </c>
      <c r="L49" s="236">
        <v>0</v>
      </c>
      <c r="M49" s="236">
        <v>0</v>
      </c>
      <c r="N49" s="236">
        <v>0</v>
      </c>
      <c r="O49" s="236">
        <v>0</v>
      </c>
      <c r="P49" s="236">
        <v>0</v>
      </c>
      <c r="Q49" s="236">
        <v>0</v>
      </c>
      <c r="R49" s="236">
        <v>0</v>
      </c>
      <c r="S49" s="236">
        <v>0</v>
      </c>
      <c r="T49" s="236">
        <v>0</v>
      </c>
      <c r="U49" s="236">
        <v>0</v>
      </c>
      <c r="V49" s="236">
        <v>0</v>
      </c>
      <c r="W49" s="236">
        <v>0</v>
      </c>
      <c r="X49" s="236">
        <v>0</v>
      </c>
      <c r="Y49" s="236">
        <v>0</v>
      </c>
      <c r="Z49" s="236">
        <v>0</v>
      </c>
      <c r="AA49" s="236">
        <v>0</v>
      </c>
      <c r="AB49" s="308">
        <f t="shared" si="5"/>
        <v>0</v>
      </c>
      <c r="AC49" s="309">
        <f t="shared" si="6"/>
        <v>0</v>
      </c>
    </row>
    <row r="50" spans="1:29" ht="18.75" x14ac:dyDescent="0.25">
      <c r="A50" s="233" t="s">
        <v>484</v>
      </c>
      <c r="B50" s="240" t="s">
        <v>485</v>
      </c>
      <c r="C50" s="231">
        <v>1</v>
      </c>
      <c r="D50" s="231">
        <v>0</v>
      </c>
      <c r="E50" s="235">
        <f t="shared" si="10"/>
        <v>1</v>
      </c>
      <c r="F50" s="235">
        <f t="shared" si="4"/>
        <v>1</v>
      </c>
      <c r="G50" s="236">
        <v>0</v>
      </c>
      <c r="H50" s="236">
        <v>1</v>
      </c>
      <c r="I50" s="236">
        <v>0</v>
      </c>
      <c r="J50" s="236">
        <v>1</v>
      </c>
      <c r="K50" s="236">
        <v>0</v>
      </c>
      <c r="L50" s="236">
        <v>0</v>
      </c>
      <c r="M50" s="236">
        <v>0</v>
      </c>
      <c r="N50" s="236">
        <v>0</v>
      </c>
      <c r="O50" s="236">
        <v>0</v>
      </c>
      <c r="P50" s="236">
        <v>0</v>
      </c>
      <c r="Q50" s="236">
        <v>0</v>
      </c>
      <c r="R50" s="236">
        <v>0</v>
      </c>
      <c r="S50" s="236">
        <v>0</v>
      </c>
      <c r="T50" s="236">
        <v>0</v>
      </c>
      <c r="U50" s="236">
        <v>0</v>
      </c>
      <c r="V50" s="236">
        <v>0</v>
      </c>
      <c r="W50" s="236">
        <v>0</v>
      </c>
      <c r="X50" s="236">
        <v>0</v>
      </c>
      <c r="Y50" s="236">
        <v>0</v>
      </c>
      <c r="Z50" s="236">
        <v>0</v>
      </c>
      <c r="AA50" s="236">
        <v>0</v>
      </c>
      <c r="AB50" s="308">
        <f t="shared" si="5"/>
        <v>1</v>
      </c>
      <c r="AC50" s="309">
        <f t="shared" si="6"/>
        <v>1</v>
      </c>
    </row>
    <row r="51" spans="1:29" ht="35.25" customHeight="1" x14ac:dyDescent="0.25">
      <c r="A51" s="229" t="s">
        <v>26</v>
      </c>
      <c r="B51" s="230" t="s">
        <v>486</v>
      </c>
      <c r="C51" s="231">
        <v>0</v>
      </c>
      <c r="D51" s="231">
        <v>0</v>
      </c>
      <c r="E51" s="235">
        <f t="shared" si="10"/>
        <v>0</v>
      </c>
      <c r="F51" s="235">
        <f t="shared" si="4"/>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9">
        <v>0</v>
      </c>
      <c r="W51" s="231">
        <v>0</v>
      </c>
      <c r="X51" s="231">
        <v>0</v>
      </c>
      <c r="Y51" s="231">
        <v>0</v>
      </c>
      <c r="Z51" s="231">
        <v>0</v>
      </c>
      <c r="AA51" s="231">
        <v>0</v>
      </c>
      <c r="AB51" s="308">
        <f t="shared" si="5"/>
        <v>0</v>
      </c>
      <c r="AC51" s="309">
        <f t="shared" si="6"/>
        <v>0</v>
      </c>
    </row>
    <row r="52" spans="1:29" x14ac:dyDescent="0.25">
      <c r="A52" s="233" t="s">
        <v>487</v>
      </c>
      <c r="B52" s="234" t="s">
        <v>488</v>
      </c>
      <c r="C52" s="231">
        <v>0</v>
      </c>
      <c r="D52" s="231">
        <v>0</v>
      </c>
      <c r="E52" s="235">
        <f t="shared" si="10"/>
        <v>0</v>
      </c>
      <c r="F52" s="235">
        <f t="shared" si="4"/>
        <v>0</v>
      </c>
      <c r="G52" s="236">
        <v>0</v>
      </c>
      <c r="H52" s="236">
        <v>0</v>
      </c>
      <c r="I52" s="236">
        <v>0</v>
      </c>
      <c r="J52" s="236">
        <v>0</v>
      </c>
      <c r="K52" s="236">
        <v>0</v>
      </c>
      <c r="L52" s="236">
        <v>0</v>
      </c>
      <c r="M52" s="236">
        <v>0</v>
      </c>
      <c r="N52" s="236">
        <v>0</v>
      </c>
      <c r="O52" s="236">
        <v>0</v>
      </c>
      <c r="P52" s="236">
        <v>0</v>
      </c>
      <c r="Q52" s="236">
        <v>0</v>
      </c>
      <c r="R52" s="236">
        <v>0</v>
      </c>
      <c r="S52" s="236">
        <v>0</v>
      </c>
      <c r="T52" s="236">
        <v>0</v>
      </c>
      <c r="U52" s="236">
        <v>0</v>
      </c>
      <c r="V52" s="236">
        <v>0</v>
      </c>
      <c r="W52" s="236">
        <v>0</v>
      </c>
      <c r="X52" s="236">
        <v>0</v>
      </c>
      <c r="Y52" s="236">
        <v>0</v>
      </c>
      <c r="Z52" s="236">
        <v>0</v>
      </c>
      <c r="AA52" s="236">
        <v>0</v>
      </c>
      <c r="AB52" s="308">
        <f t="shared" si="5"/>
        <v>0</v>
      </c>
      <c r="AC52" s="309">
        <f t="shared" si="6"/>
        <v>0</v>
      </c>
    </row>
    <row r="53" spans="1:29" x14ac:dyDescent="0.25">
      <c r="A53" s="233" t="s">
        <v>489</v>
      </c>
      <c r="B53" s="234" t="s">
        <v>336</v>
      </c>
      <c r="C53" s="231">
        <v>0</v>
      </c>
      <c r="D53" s="231">
        <v>0</v>
      </c>
      <c r="E53" s="235">
        <f t="shared" si="10"/>
        <v>0</v>
      </c>
      <c r="F53" s="235">
        <f t="shared" si="4"/>
        <v>0</v>
      </c>
      <c r="G53" s="236">
        <v>0</v>
      </c>
      <c r="H53" s="236">
        <v>0</v>
      </c>
      <c r="I53" s="236">
        <v>0</v>
      </c>
      <c r="J53" s="236">
        <v>0</v>
      </c>
      <c r="K53" s="236">
        <v>0</v>
      </c>
      <c r="L53" s="236">
        <v>0</v>
      </c>
      <c r="M53" s="236">
        <v>0</v>
      </c>
      <c r="N53" s="236">
        <v>0</v>
      </c>
      <c r="O53" s="236">
        <v>0</v>
      </c>
      <c r="P53" s="236">
        <v>0</v>
      </c>
      <c r="Q53" s="236">
        <v>0</v>
      </c>
      <c r="R53" s="236">
        <v>0</v>
      </c>
      <c r="S53" s="236">
        <v>0</v>
      </c>
      <c r="T53" s="236">
        <v>0</v>
      </c>
      <c r="U53" s="236">
        <v>0</v>
      </c>
      <c r="V53" s="237">
        <v>0</v>
      </c>
      <c r="W53" s="236">
        <v>0</v>
      </c>
      <c r="X53" s="236">
        <v>0</v>
      </c>
      <c r="Y53" s="236">
        <v>0</v>
      </c>
      <c r="Z53" s="236">
        <v>0</v>
      </c>
      <c r="AA53" s="236">
        <v>0</v>
      </c>
      <c r="AB53" s="308">
        <f t="shared" si="5"/>
        <v>0</v>
      </c>
      <c r="AC53" s="309">
        <f t="shared" si="6"/>
        <v>0</v>
      </c>
    </row>
    <row r="54" spans="1:29" x14ac:dyDescent="0.25">
      <c r="A54" s="233" t="s">
        <v>490</v>
      </c>
      <c r="B54" s="240" t="s">
        <v>491</v>
      </c>
      <c r="C54" s="231">
        <v>0</v>
      </c>
      <c r="D54" s="231">
        <v>0</v>
      </c>
      <c r="E54" s="235">
        <f t="shared" si="10"/>
        <v>0</v>
      </c>
      <c r="F54" s="235">
        <f t="shared" si="4"/>
        <v>0</v>
      </c>
      <c r="G54" s="236">
        <v>0</v>
      </c>
      <c r="H54" s="236">
        <v>0</v>
      </c>
      <c r="I54" s="236">
        <v>0</v>
      </c>
      <c r="J54" s="236">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308">
        <f t="shared" si="5"/>
        <v>0</v>
      </c>
      <c r="AC54" s="309">
        <f t="shared" si="6"/>
        <v>0</v>
      </c>
    </row>
    <row r="55" spans="1:29" x14ac:dyDescent="0.25">
      <c r="A55" s="233" t="s">
        <v>492</v>
      </c>
      <c r="B55" s="240" t="s">
        <v>493</v>
      </c>
      <c r="C55" s="231">
        <v>0</v>
      </c>
      <c r="D55" s="231">
        <v>0</v>
      </c>
      <c r="E55" s="235">
        <f t="shared" si="10"/>
        <v>0</v>
      </c>
      <c r="F55" s="235">
        <f t="shared" si="4"/>
        <v>0</v>
      </c>
      <c r="G55" s="236">
        <v>0</v>
      </c>
      <c r="H55" s="236">
        <v>0</v>
      </c>
      <c r="I55" s="236">
        <v>0</v>
      </c>
      <c r="J55" s="236">
        <v>0</v>
      </c>
      <c r="K55" s="236">
        <v>0</v>
      </c>
      <c r="L55" s="236">
        <v>0</v>
      </c>
      <c r="M55" s="236">
        <v>0</v>
      </c>
      <c r="N55" s="236">
        <v>0</v>
      </c>
      <c r="O55" s="236">
        <v>0</v>
      </c>
      <c r="P55" s="236">
        <v>0</v>
      </c>
      <c r="Q55" s="236">
        <v>0</v>
      </c>
      <c r="R55" s="236">
        <v>0</v>
      </c>
      <c r="S55" s="236">
        <v>0</v>
      </c>
      <c r="T55" s="236">
        <v>0</v>
      </c>
      <c r="U55" s="236">
        <v>0</v>
      </c>
      <c r="V55" s="236">
        <v>0</v>
      </c>
      <c r="W55" s="236">
        <v>0</v>
      </c>
      <c r="X55" s="236">
        <v>0</v>
      </c>
      <c r="Y55" s="236">
        <v>0</v>
      </c>
      <c r="Z55" s="236">
        <v>0</v>
      </c>
      <c r="AA55" s="236">
        <v>0</v>
      </c>
      <c r="AB55" s="308">
        <f t="shared" si="5"/>
        <v>0</v>
      </c>
      <c r="AC55" s="309">
        <f t="shared" si="6"/>
        <v>0</v>
      </c>
    </row>
    <row r="56" spans="1:29" x14ac:dyDescent="0.25">
      <c r="A56" s="233" t="s">
        <v>494</v>
      </c>
      <c r="B56" s="240" t="s">
        <v>495</v>
      </c>
      <c r="C56" s="231">
        <v>0</v>
      </c>
      <c r="D56" s="231">
        <v>0</v>
      </c>
      <c r="E56" s="235">
        <f t="shared" si="10"/>
        <v>0</v>
      </c>
      <c r="F56" s="235">
        <f t="shared" si="4"/>
        <v>0</v>
      </c>
      <c r="G56" s="236">
        <v>0</v>
      </c>
      <c r="H56" s="236">
        <v>0</v>
      </c>
      <c r="I56" s="236">
        <v>0</v>
      </c>
      <c r="J56" s="236">
        <v>0</v>
      </c>
      <c r="K56" s="236">
        <v>0</v>
      </c>
      <c r="L56" s="236">
        <v>0</v>
      </c>
      <c r="M56" s="236">
        <v>0</v>
      </c>
      <c r="N56" s="236">
        <v>0</v>
      </c>
      <c r="O56" s="236">
        <v>0</v>
      </c>
      <c r="P56" s="236">
        <v>0</v>
      </c>
      <c r="Q56" s="236">
        <v>0</v>
      </c>
      <c r="R56" s="236">
        <v>0</v>
      </c>
      <c r="S56" s="236">
        <v>0</v>
      </c>
      <c r="T56" s="236">
        <v>0</v>
      </c>
      <c r="U56" s="236">
        <v>0</v>
      </c>
      <c r="V56" s="236">
        <v>0</v>
      </c>
      <c r="W56" s="236">
        <v>0</v>
      </c>
      <c r="X56" s="236">
        <v>0</v>
      </c>
      <c r="Y56" s="236">
        <v>0</v>
      </c>
      <c r="Z56" s="236">
        <v>0</v>
      </c>
      <c r="AA56" s="236">
        <v>0</v>
      </c>
      <c r="AB56" s="308">
        <f t="shared" si="5"/>
        <v>0</v>
      </c>
      <c r="AC56" s="309">
        <f t="shared" si="6"/>
        <v>0</v>
      </c>
    </row>
    <row r="57" spans="1:29" ht="18.75" x14ac:dyDescent="0.25">
      <c r="A57" s="233" t="s">
        <v>496</v>
      </c>
      <c r="B57" s="240" t="s">
        <v>485</v>
      </c>
      <c r="C57" s="231">
        <v>1</v>
      </c>
      <c r="D57" s="231">
        <v>0</v>
      </c>
      <c r="E57" s="235">
        <f t="shared" si="10"/>
        <v>1</v>
      </c>
      <c r="F57" s="235">
        <f t="shared" si="4"/>
        <v>1</v>
      </c>
      <c r="G57" s="236">
        <v>0</v>
      </c>
      <c r="H57" s="236">
        <v>1</v>
      </c>
      <c r="I57" s="236">
        <v>0</v>
      </c>
      <c r="J57" s="236">
        <v>1</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308">
        <f t="shared" si="5"/>
        <v>1</v>
      </c>
      <c r="AC57" s="309">
        <f t="shared" si="6"/>
        <v>1</v>
      </c>
    </row>
    <row r="58" spans="1:29" ht="36.75" customHeight="1" x14ac:dyDescent="0.25">
      <c r="A58" s="229" t="s">
        <v>29</v>
      </c>
      <c r="B58" s="241" t="s">
        <v>497</v>
      </c>
      <c r="C58" s="231">
        <f>C30</f>
        <v>7.5664530000000001</v>
      </c>
      <c r="D58" s="231">
        <v>0</v>
      </c>
      <c r="E58" s="235">
        <f t="shared" si="10"/>
        <v>7.5664530000000001</v>
      </c>
      <c r="F58" s="235">
        <f t="shared" si="4"/>
        <v>7.5664530000000001</v>
      </c>
      <c r="G58" s="231">
        <v>0</v>
      </c>
      <c r="H58" s="231">
        <v>7.5664530000000001</v>
      </c>
      <c r="I58" s="231">
        <v>0</v>
      </c>
      <c r="J58" s="231">
        <v>7.5664530000000001</v>
      </c>
      <c r="K58" s="231">
        <v>0</v>
      </c>
      <c r="L58" s="231">
        <v>0</v>
      </c>
      <c r="M58" s="231">
        <v>0</v>
      </c>
      <c r="N58" s="231">
        <v>0</v>
      </c>
      <c r="O58" s="231">
        <v>0</v>
      </c>
      <c r="P58" s="231">
        <v>0</v>
      </c>
      <c r="Q58" s="231">
        <v>0</v>
      </c>
      <c r="R58" s="231">
        <v>0</v>
      </c>
      <c r="S58" s="231">
        <v>0</v>
      </c>
      <c r="T58" s="231">
        <v>0</v>
      </c>
      <c r="U58" s="231">
        <v>0</v>
      </c>
      <c r="V58" s="239">
        <v>0</v>
      </c>
      <c r="W58" s="231">
        <v>0</v>
      </c>
      <c r="X58" s="231">
        <v>0</v>
      </c>
      <c r="Y58" s="231">
        <v>0</v>
      </c>
      <c r="Z58" s="231">
        <v>0</v>
      </c>
      <c r="AA58" s="231">
        <v>0</v>
      </c>
      <c r="AB58" s="308">
        <f t="shared" si="5"/>
        <v>7.5664530000000001</v>
      </c>
      <c r="AC58" s="309">
        <f t="shared" si="6"/>
        <v>7.5664530000000001</v>
      </c>
    </row>
    <row r="59" spans="1:29" x14ac:dyDescent="0.25">
      <c r="A59" s="229" t="s">
        <v>32</v>
      </c>
      <c r="B59" s="230" t="s">
        <v>498</v>
      </c>
      <c r="C59" s="231">
        <v>0</v>
      </c>
      <c r="D59" s="231">
        <v>0</v>
      </c>
      <c r="E59" s="235">
        <f t="shared" si="10"/>
        <v>0</v>
      </c>
      <c r="F59" s="235">
        <f t="shared" si="4"/>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9">
        <v>0</v>
      </c>
      <c r="W59" s="231">
        <v>0</v>
      </c>
      <c r="X59" s="231">
        <v>0</v>
      </c>
      <c r="Y59" s="231">
        <v>0</v>
      </c>
      <c r="Z59" s="231">
        <v>0</v>
      </c>
      <c r="AA59" s="231">
        <v>0</v>
      </c>
      <c r="AB59" s="308">
        <f t="shared" si="5"/>
        <v>0</v>
      </c>
      <c r="AC59" s="309">
        <f t="shared" si="6"/>
        <v>0</v>
      </c>
    </row>
    <row r="60" spans="1:29" x14ac:dyDescent="0.25">
      <c r="A60" s="233" t="s">
        <v>499</v>
      </c>
      <c r="B60" s="242" t="s">
        <v>478</v>
      </c>
      <c r="C60" s="231">
        <v>0</v>
      </c>
      <c r="D60" s="231">
        <v>0</v>
      </c>
      <c r="E60" s="235">
        <f t="shared" si="10"/>
        <v>0</v>
      </c>
      <c r="F60" s="235">
        <f t="shared" si="4"/>
        <v>0</v>
      </c>
      <c r="G60" s="236">
        <v>0</v>
      </c>
      <c r="H60" s="236">
        <v>0</v>
      </c>
      <c r="I60" s="236">
        <v>0</v>
      </c>
      <c r="J60" s="236">
        <v>0</v>
      </c>
      <c r="K60" s="236">
        <v>0</v>
      </c>
      <c r="L60" s="236">
        <v>0</v>
      </c>
      <c r="M60" s="236">
        <v>0</v>
      </c>
      <c r="N60" s="236">
        <v>0</v>
      </c>
      <c r="O60" s="236">
        <v>0</v>
      </c>
      <c r="P60" s="236">
        <v>0</v>
      </c>
      <c r="Q60" s="236">
        <v>0</v>
      </c>
      <c r="R60" s="236">
        <v>0</v>
      </c>
      <c r="S60" s="236">
        <v>0</v>
      </c>
      <c r="T60" s="236">
        <v>0</v>
      </c>
      <c r="U60" s="236">
        <v>0</v>
      </c>
      <c r="V60" s="236">
        <v>0</v>
      </c>
      <c r="W60" s="236">
        <v>0</v>
      </c>
      <c r="X60" s="236">
        <v>0</v>
      </c>
      <c r="Y60" s="236">
        <v>0</v>
      </c>
      <c r="Z60" s="236">
        <v>0</v>
      </c>
      <c r="AA60" s="236">
        <v>0</v>
      </c>
      <c r="AB60" s="308">
        <f t="shared" si="5"/>
        <v>0</v>
      </c>
      <c r="AC60" s="309">
        <f t="shared" si="6"/>
        <v>0</v>
      </c>
    </row>
    <row r="61" spans="1:29" x14ac:dyDescent="0.25">
      <c r="A61" s="233" t="s">
        <v>500</v>
      </c>
      <c r="B61" s="242" t="s">
        <v>465</v>
      </c>
      <c r="C61" s="231">
        <v>0</v>
      </c>
      <c r="D61" s="231">
        <v>0</v>
      </c>
      <c r="E61" s="235">
        <f t="shared" si="10"/>
        <v>0</v>
      </c>
      <c r="F61" s="235">
        <f t="shared" si="4"/>
        <v>0</v>
      </c>
      <c r="G61" s="236">
        <v>0</v>
      </c>
      <c r="H61" s="236">
        <v>0</v>
      </c>
      <c r="I61" s="236">
        <v>0</v>
      </c>
      <c r="J61" s="236">
        <v>0</v>
      </c>
      <c r="K61" s="236">
        <v>0</v>
      </c>
      <c r="L61" s="236">
        <v>0</v>
      </c>
      <c r="M61" s="236">
        <v>0</v>
      </c>
      <c r="N61" s="236">
        <v>0</v>
      </c>
      <c r="O61" s="236">
        <v>0</v>
      </c>
      <c r="P61" s="236">
        <v>0</v>
      </c>
      <c r="Q61" s="236">
        <v>0</v>
      </c>
      <c r="R61" s="236">
        <v>0</v>
      </c>
      <c r="S61" s="236">
        <v>0</v>
      </c>
      <c r="T61" s="236">
        <v>0</v>
      </c>
      <c r="U61" s="236">
        <v>0</v>
      </c>
      <c r="V61" s="236">
        <v>0</v>
      </c>
      <c r="W61" s="236">
        <v>0</v>
      </c>
      <c r="X61" s="236">
        <v>0</v>
      </c>
      <c r="Y61" s="236">
        <v>0</v>
      </c>
      <c r="Z61" s="236">
        <v>0</v>
      </c>
      <c r="AA61" s="236">
        <v>0</v>
      </c>
      <c r="AB61" s="308">
        <f t="shared" si="5"/>
        <v>0</v>
      </c>
      <c r="AC61" s="309">
        <f t="shared" si="6"/>
        <v>0</v>
      </c>
    </row>
    <row r="62" spans="1:29" x14ac:dyDescent="0.25">
      <c r="A62" s="233" t="s">
        <v>501</v>
      </c>
      <c r="B62" s="242" t="s">
        <v>467</v>
      </c>
      <c r="C62" s="231">
        <v>0</v>
      </c>
      <c r="D62" s="231">
        <v>0</v>
      </c>
      <c r="E62" s="235">
        <f t="shared" si="10"/>
        <v>0</v>
      </c>
      <c r="F62" s="235">
        <f t="shared" si="4"/>
        <v>0</v>
      </c>
      <c r="G62" s="236">
        <v>0</v>
      </c>
      <c r="H62" s="236">
        <v>0</v>
      </c>
      <c r="I62" s="236">
        <v>0</v>
      </c>
      <c r="J62" s="236">
        <v>0</v>
      </c>
      <c r="K62" s="236">
        <v>0</v>
      </c>
      <c r="L62" s="236">
        <v>0</v>
      </c>
      <c r="M62" s="236">
        <v>0</v>
      </c>
      <c r="N62" s="236">
        <v>0</v>
      </c>
      <c r="O62" s="236">
        <v>0</v>
      </c>
      <c r="P62" s="236">
        <v>0</v>
      </c>
      <c r="Q62" s="236">
        <v>0</v>
      </c>
      <c r="R62" s="236">
        <v>0</v>
      </c>
      <c r="S62" s="236">
        <v>0</v>
      </c>
      <c r="T62" s="236">
        <v>0</v>
      </c>
      <c r="U62" s="236">
        <v>0</v>
      </c>
      <c r="V62" s="236">
        <v>0</v>
      </c>
      <c r="W62" s="236">
        <v>0</v>
      </c>
      <c r="X62" s="236">
        <v>0</v>
      </c>
      <c r="Y62" s="236">
        <v>0</v>
      </c>
      <c r="Z62" s="236">
        <v>0</v>
      </c>
      <c r="AA62" s="236">
        <v>0</v>
      </c>
      <c r="AB62" s="308">
        <f t="shared" si="5"/>
        <v>0</v>
      </c>
      <c r="AC62" s="309">
        <f t="shared" si="6"/>
        <v>0</v>
      </c>
    </row>
    <row r="63" spans="1:29" x14ac:dyDescent="0.25">
      <c r="A63" s="233" t="s">
        <v>502</v>
      </c>
      <c r="B63" s="242" t="s">
        <v>503</v>
      </c>
      <c r="C63" s="231">
        <v>0</v>
      </c>
      <c r="D63" s="231">
        <v>0</v>
      </c>
      <c r="E63" s="235">
        <f t="shared" si="10"/>
        <v>0</v>
      </c>
      <c r="F63" s="235">
        <f t="shared" si="4"/>
        <v>0</v>
      </c>
      <c r="G63" s="236">
        <v>0</v>
      </c>
      <c r="H63" s="236">
        <v>0</v>
      </c>
      <c r="I63" s="236">
        <v>0</v>
      </c>
      <c r="J63" s="236">
        <v>0</v>
      </c>
      <c r="K63" s="236">
        <v>0</v>
      </c>
      <c r="L63" s="236">
        <v>0</v>
      </c>
      <c r="M63" s="236">
        <v>0</v>
      </c>
      <c r="N63" s="236">
        <v>0</v>
      </c>
      <c r="O63" s="236">
        <v>0</v>
      </c>
      <c r="P63" s="236">
        <v>0</v>
      </c>
      <c r="Q63" s="236">
        <v>0</v>
      </c>
      <c r="R63" s="236">
        <v>0</v>
      </c>
      <c r="S63" s="236">
        <v>0</v>
      </c>
      <c r="T63" s="236">
        <v>0</v>
      </c>
      <c r="U63" s="236">
        <v>0</v>
      </c>
      <c r="V63" s="236">
        <v>0</v>
      </c>
      <c r="W63" s="236">
        <v>0</v>
      </c>
      <c r="X63" s="236">
        <v>0</v>
      </c>
      <c r="Y63" s="236">
        <v>0</v>
      </c>
      <c r="Z63" s="236">
        <v>0</v>
      </c>
      <c r="AA63" s="236">
        <v>0</v>
      </c>
      <c r="AB63" s="308">
        <f t="shared" si="5"/>
        <v>0</v>
      </c>
      <c r="AC63" s="309">
        <f t="shared" si="6"/>
        <v>0</v>
      </c>
    </row>
    <row r="64" spans="1:29" ht="18.75" x14ac:dyDescent="0.25">
      <c r="A64" s="233" t="s">
        <v>504</v>
      </c>
      <c r="B64" s="240" t="s">
        <v>505</v>
      </c>
      <c r="C64" s="231">
        <v>0</v>
      </c>
      <c r="D64" s="231">
        <v>0</v>
      </c>
      <c r="E64" s="235">
        <f t="shared" si="10"/>
        <v>0</v>
      </c>
      <c r="F64" s="235">
        <f t="shared" si="4"/>
        <v>0</v>
      </c>
      <c r="G64" s="236">
        <v>0</v>
      </c>
      <c r="H64" s="236">
        <v>0</v>
      </c>
      <c r="I64" s="236">
        <v>0</v>
      </c>
      <c r="J64" s="236">
        <v>0</v>
      </c>
      <c r="K64" s="236">
        <v>0</v>
      </c>
      <c r="L64" s="236">
        <v>0</v>
      </c>
      <c r="M64" s="236">
        <v>0</v>
      </c>
      <c r="N64" s="236">
        <v>0</v>
      </c>
      <c r="O64" s="236">
        <v>0</v>
      </c>
      <c r="P64" s="236">
        <v>0</v>
      </c>
      <c r="Q64" s="236">
        <v>0</v>
      </c>
      <c r="R64" s="236">
        <v>0</v>
      </c>
      <c r="S64" s="236">
        <v>0</v>
      </c>
      <c r="T64" s="236">
        <v>0</v>
      </c>
      <c r="U64" s="236">
        <v>0</v>
      </c>
      <c r="V64" s="236">
        <v>0</v>
      </c>
      <c r="W64" s="236">
        <v>0</v>
      </c>
      <c r="X64" s="236">
        <v>0</v>
      </c>
      <c r="Y64" s="236">
        <v>0</v>
      </c>
      <c r="Z64" s="236">
        <v>0</v>
      </c>
      <c r="AA64" s="236">
        <v>0</v>
      </c>
      <c r="AB64" s="308">
        <f t="shared" si="5"/>
        <v>0</v>
      </c>
      <c r="AC64" s="309">
        <f t="shared" si="6"/>
        <v>0</v>
      </c>
    </row>
    <row r="65" spans="1:28" x14ac:dyDescent="0.25">
      <c r="A65" s="243"/>
      <c r="B65" s="244"/>
      <c r="C65" s="244"/>
      <c r="D65" s="244"/>
      <c r="E65" s="244"/>
      <c r="F65" s="244"/>
      <c r="G65" s="244"/>
      <c r="H65" s="244"/>
      <c r="I65" s="244"/>
      <c r="J65" s="244"/>
      <c r="K65" s="244"/>
      <c r="L65" s="244"/>
      <c r="M65" s="244"/>
      <c r="N65" s="244"/>
      <c r="O65" s="244"/>
      <c r="P65" s="243"/>
      <c r="Q65" s="243"/>
    </row>
    <row r="66" spans="1:28" ht="54" customHeight="1" x14ac:dyDescent="0.25">
      <c r="B66" s="385"/>
      <c r="C66" s="385"/>
      <c r="D66" s="385"/>
      <c r="E66" s="385"/>
      <c r="F66" s="385"/>
      <c r="G66" s="385"/>
      <c r="H66" s="212"/>
      <c r="I66" s="212"/>
      <c r="J66" s="212"/>
      <c r="K66" s="212"/>
      <c r="L66" s="212"/>
      <c r="M66" s="212"/>
      <c r="N66" s="212"/>
      <c r="O66" s="212"/>
      <c r="P66" s="245"/>
      <c r="Q66" s="245"/>
      <c r="R66" s="245"/>
      <c r="S66" s="245"/>
      <c r="T66" s="245"/>
      <c r="U66" s="245"/>
      <c r="V66" s="245"/>
      <c r="W66" s="245"/>
      <c r="X66" s="245"/>
      <c r="Y66" s="245"/>
      <c r="Z66" s="245"/>
      <c r="AA66" s="245"/>
      <c r="AB66" s="245"/>
    </row>
    <row r="68" spans="1:28" ht="50.25" customHeight="1" x14ac:dyDescent="0.25">
      <c r="B68" s="385"/>
      <c r="C68" s="385"/>
      <c r="D68" s="385"/>
      <c r="E68" s="385"/>
      <c r="F68" s="385"/>
      <c r="G68" s="385"/>
      <c r="H68" s="212"/>
      <c r="I68" s="212"/>
      <c r="J68" s="212"/>
      <c r="K68" s="212"/>
      <c r="L68" s="212"/>
      <c r="M68" s="212"/>
      <c r="N68" s="212"/>
      <c r="O68" s="212"/>
    </row>
    <row r="70" spans="1:28" ht="36.75" customHeight="1" x14ac:dyDescent="0.25">
      <c r="B70" s="385"/>
      <c r="C70" s="385"/>
      <c r="D70" s="385"/>
      <c r="E70" s="385"/>
      <c r="F70" s="385"/>
      <c r="G70" s="385"/>
      <c r="H70" s="212"/>
      <c r="I70" s="212"/>
      <c r="J70" s="212"/>
      <c r="K70" s="212"/>
      <c r="L70" s="212"/>
      <c r="M70" s="212"/>
      <c r="N70" s="212"/>
      <c r="O70" s="212"/>
    </row>
    <row r="71" spans="1:28" x14ac:dyDescent="0.25">
      <c r="R71" s="246"/>
    </row>
    <row r="72" spans="1:28" ht="51" customHeight="1" x14ac:dyDescent="0.25">
      <c r="B72" s="385"/>
      <c r="C72" s="385"/>
      <c r="D72" s="385"/>
      <c r="E72" s="385"/>
      <c r="F72" s="385"/>
      <c r="G72" s="385"/>
      <c r="H72" s="212"/>
      <c r="I72" s="212"/>
      <c r="J72" s="212"/>
      <c r="K72" s="212"/>
      <c r="L72" s="212"/>
      <c r="M72" s="212"/>
      <c r="N72" s="212"/>
      <c r="O72" s="212"/>
      <c r="R72" s="246"/>
    </row>
    <row r="73" spans="1:28" ht="32.25" customHeight="1" x14ac:dyDescent="0.25">
      <c r="B73" s="385"/>
      <c r="C73" s="385"/>
      <c r="D73" s="385"/>
      <c r="E73" s="385"/>
      <c r="F73" s="385"/>
      <c r="G73" s="385"/>
      <c r="H73" s="212"/>
      <c r="I73" s="212"/>
      <c r="J73" s="212"/>
      <c r="K73" s="212"/>
      <c r="L73" s="212"/>
      <c r="M73" s="212"/>
      <c r="N73" s="212"/>
      <c r="O73" s="212"/>
    </row>
    <row r="74" spans="1:28" ht="51.75" customHeight="1" x14ac:dyDescent="0.25">
      <c r="B74" s="385"/>
      <c r="C74" s="385"/>
      <c r="D74" s="385"/>
      <c r="E74" s="385"/>
      <c r="F74" s="385"/>
      <c r="G74" s="385"/>
      <c r="H74" s="212"/>
      <c r="I74" s="212"/>
      <c r="J74" s="212"/>
      <c r="K74" s="212"/>
      <c r="L74" s="212"/>
      <c r="M74" s="212"/>
      <c r="N74" s="212"/>
      <c r="O74" s="212"/>
    </row>
    <row r="75" spans="1:28" ht="21.75" customHeight="1" x14ac:dyDescent="0.25">
      <c r="B75" s="386"/>
      <c r="C75" s="386"/>
      <c r="D75" s="386"/>
      <c r="E75" s="386"/>
      <c r="F75" s="386"/>
      <c r="G75" s="386"/>
      <c r="H75" s="247"/>
      <c r="I75" s="247"/>
      <c r="J75" s="247"/>
      <c r="K75" s="247"/>
      <c r="L75" s="247"/>
      <c r="M75" s="247"/>
      <c r="N75" s="247"/>
      <c r="O75" s="247"/>
    </row>
    <row r="76" spans="1:28" ht="23.25" customHeight="1" x14ac:dyDescent="0.25"/>
    <row r="77" spans="1:28" ht="18.75" customHeight="1" x14ac:dyDescent="0.25">
      <c r="B77" s="387"/>
      <c r="C77" s="387"/>
      <c r="D77" s="387"/>
      <c r="E77" s="387"/>
      <c r="F77" s="387"/>
      <c r="G77" s="387"/>
      <c r="H77" s="244"/>
      <c r="I77" s="244"/>
      <c r="J77" s="244"/>
      <c r="K77" s="244"/>
      <c r="L77" s="244"/>
      <c r="M77" s="244"/>
      <c r="N77" s="244"/>
      <c r="O77" s="24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E24:E64">
    <cfRule type="cellIs" dxfId="19" priority="38" operator="notEqual">
      <formula>0</formula>
    </cfRule>
  </conditionalFormatting>
  <conditionalFormatting sqref="T24:AA29 T31:AA64 P30:AA30">
    <cfRule type="cellIs" dxfId="18" priority="37" operator="notEqual">
      <formula>0</formula>
    </cfRule>
  </conditionalFormatting>
  <conditionalFormatting sqref="P24:S29 P31:S64">
    <cfRule type="cellIs" dxfId="17" priority="35" operator="notEqual">
      <formula>0</formula>
    </cfRule>
  </conditionalFormatting>
  <conditionalFormatting sqref="C30 C24">
    <cfRule type="cellIs" dxfId="16" priority="33" operator="notEqual">
      <formula>0</formula>
    </cfRule>
  </conditionalFormatting>
  <conditionalFormatting sqref="C25:C26 C58:C64 C34:C51 C31:C32 C53:C56 C28:C29">
    <cfRule type="cellIs" dxfId="15" priority="32" operator="greaterThan">
      <formula>0</formula>
    </cfRule>
  </conditionalFormatting>
  <conditionalFormatting sqref="C33">
    <cfRule type="cellIs" dxfId="14" priority="30" operator="greaterThan">
      <formula>0</formula>
    </cfRule>
  </conditionalFormatting>
  <conditionalFormatting sqref="C57">
    <cfRule type="cellIs" dxfId="13" priority="29" operator="greaterThan">
      <formula>0</formula>
    </cfRule>
  </conditionalFormatting>
  <conditionalFormatting sqref="C27">
    <cfRule type="cellIs" dxfId="12" priority="28" operator="notEqual">
      <formula>0</formula>
    </cfRule>
  </conditionalFormatting>
  <conditionalFormatting sqref="C52">
    <cfRule type="cellIs" dxfId="11" priority="26" operator="greaterThan">
      <formula>0</formula>
    </cfRule>
  </conditionalFormatting>
  <conditionalFormatting sqref="G24:G64">
    <cfRule type="cellIs" dxfId="10" priority="23" operator="notEqual">
      <formula>0</formula>
    </cfRule>
  </conditionalFormatting>
  <conditionalFormatting sqref="H25:I29 H31:I64">
    <cfRule type="cellIs" dxfId="9" priority="12" operator="notEqual">
      <formula>0</formula>
    </cfRule>
  </conditionalFormatting>
  <conditionalFormatting sqref="H25:K29 H31:K64">
    <cfRule type="cellIs" dxfId="8" priority="11" operator="notEqual">
      <formula>0</formula>
    </cfRule>
  </conditionalFormatting>
  <conditionalFormatting sqref="H30:O30">
    <cfRule type="cellIs" dxfId="7" priority="10" operator="notEqual">
      <formula>0</formula>
    </cfRule>
  </conditionalFormatting>
  <conditionalFormatting sqref="L25:O29 L31:O64 H24:O2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30">
    <cfRule type="cellIs" dxfId="3" priority="4" operator="notEqual">
      <formula>0</formula>
    </cfRule>
  </conditionalFormatting>
  <conditionalFormatting sqref="D24:D29 D31: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7" zoomScale="85" workbookViewId="0">
      <selection activeCell="A26" sqref="A26"/>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44.85546875"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1.42578125" style="61" customWidth="1"/>
    <col min="24" max="24" width="10.7109375" style="61" customWidth="1"/>
    <col min="25" max="25" width="18.7109375" style="61" customWidth="1"/>
    <col min="26" max="26" width="7.7109375" style="61" customWidth="1"/>
    <col min="27" max="27" width="10.7109375" style="61" customWidth="1"/>
    <col min="28" max="28" width="12.5703125" style="61" customWidth="1"/>
    <col min="29" max="29" width="14.7109375" style="61" customWidth="1"/>
    <col min="30"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5" width="13.28515625" style="61" customWidth="1"/>
    <col min="46" max="46" width="14.425781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5"/>
    </row>
    <row r="7" spans="1:48" ht="18.75" x14ac:dyDescent="0.25">
      <c r="A7" s="326" t="s">
        <v>3</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27" t="str">
        <f>'1. паспорт местоположение'!A9:C9</f>
        <v>Акционерное общество "Россети Янтарь"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13" t="s">
        <v>5</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27" t="str">
        <f>'1. паспорт местоположение'!A12:C12</f>
        <v>O_НМА-15-6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43.5" customHeight="1" x14ac:dyDescent="0.25">
      <c r="A15" s="328" t="str">
        <f>'1. паспорт местоположение'!A15</f>
        <v>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13" t="s">
        <v>9</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x14ac:dyDescent="0.25">
      <c r="A21" s="413" t="s">
        <v>506</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08" t="s">
        <v>507</v>
      </c>
      <c r="B22" s="415" t="s">
        <v>508</v>
      </c>
      <c r="C22" s="408" t="s">
        <v>509</v>
      </c>
      <c r="D22" s="408" t="s">
        <v>510</v>
      </c>
      <c r="E22" s="418" t="s">
        <v>511</v>
      </c>
      <c r="F22" s="419"/>
      <c r="G22" s="419"/>
      <c r="H22" s="419"/>
      <c r="I22" s="419"/>
      <c r="J22" s="419"/>
      <c r="K22" s="419"/>
      <c r="L22" s="420"/>
      <c r="M22" s="408" t="s">
        <v>512</v>
      </c>
      <c r="N22" s="408" t="s">
        <v>513</v>
      </c>
      <c r="O22" s="408" t="s">
        <v>514</v>
      </c>
      <c r="P22" s="407" t="s">
        <v>515</v>
      </c>
      <c r="Q22" s="407" t="s">
        <v>516</v>
      </c>
      <c r="R22" s="407" t="s">
        <v>517</v>
      </c>
      <c r="S22" s="407" t="s">
        <v>518</v>
      </c>
      <c r="T22" s="407"/>
      <c r="U22" s="421" t="s">
        <v>519</v>
      </c>
      <c r="V22" s="421" t="s">
        <v>520</v>
      </c>
      <c r="W22" s="407" t="s">
        <v>521</v>
      </c>
      <c r="X22" s="407" t="s">
        <v>522</v>
      </c>
      <c r="Y22" s="407" t="s">
        <v>523</v>
      </c>
      <c r="Z22" s="412" t="s">
        <v>524</v>
      </c>
      <c r="AA22" s="407" t="s">
        <v>525</v>
      </c>
      <c r="AB22" s="407" t="s">
        <v>526</v>
      </c>
      <c r="AC22" s="407" t="s">
        <v>527</v>
      </c>
      <c r="AD22" s="407" t="s">
        <v>528</v>
      </c>
      <c r="AE22" s="407" t="s">
        <v>529</v>
      </c>
      <c r="AF22" s="407" t="s">
        <v>530</v>
      </c>
      <c r="AG22" s="407"/>
      <c r="AH22" s="407"/>
      <c r="AI22" s="407"/>
      <c r="AJ22" s="407"/>
      <c r="AK22" s="407"/>
      <c r="AL22" s="407" t="s">
        <v>531</v>
      </c>
      <c r="AM22" s="407"/>
      <c r="AN22" s="407"/>
      <c r="AO22" s="407"/>
      <c r="AP22" s="407" t="s">
        <v>532</v>
      </c>
      <c r="AQ22" s="407"/>
      <c r="AR22" s="407" t="s">
        <v>533</v>
      </c>
      <c r="AS22" s="407" t="s">
        <v>534</v>
      </c>
      <c r="AT22" s="407" t="s">
        <v>535</v>
      </c>
      <c r="AU22" s="407" t="s">
        <v>536</v>
      </c>
      <c r="AV22" s="397" t="s">
        <v>537</v>
      </c>
    </row>
    <row r="23" spans="1:48" ht="64.5" customHeight="1" x14ac:dyDescent="0.25">
      <c r="A23" s="414"/>
      <c r="B23" s="416"/>
      <c r="C23" s="414"/>
      <c r="D23" s="414"/>
      <c r="E23" s="399" t="s">
        <v>538</v>
      </c>
      <c r="F23" s="401" t="s">
        <v>336</v>
      </c>
      <c r="G23" s="401" t="s">
        <v>491</v>
      </c>
      <c r="H23" s="401" t="s">
        <v>493</v>
      </c>
      <c r="I23" s="403" t="s">
        <v>539</v>
      </c>
      <c r="J23" s="403" t="s">
        <v>540</v>
      </c>
      <c r="K23" s="403" t="s">
        <v>541</v>
      </c>
      <c r="L23" s="401" t="s">
        <v>542</v>
      </c>
      <c r="M23" s="414"/>
      <c r="N23" s="414"/>
      <c r="O23" s="414"/>
      <c r="P23" s="407"/>
      <c r="Q23" s="407"/>
      <c r="R23" s="407"/>
      <c r="S23" s="405" t="s">
        <v>435</v>
      </c>
      <c r="T23" s="405" t="s">
        <v>363</v>
      </c>
      <c r="U23" s="421"/>
      <c r="V23" s="421"/>
      <c r="W23" s="407"/>
      <c r="X23" s="407"/>
      <c r="Y23" s="407"/>
      <c r="Z23" s="407"/>
      <c r="AA23" s="407"/>
      <c r="AB23" s="407"/>
      <c r="AC23" s="407"/>
      <c r="AD23" s="407"/>
      <c r="AE23" s="407"/>
      <c r="AF23" s="407" t="s">
        <v>543</v>
      </c>
      <c r="AG23" s="407"/>
      <c r="AH23" s="407" t="s">
        <v>544</v>
      </c>
      <c r="AI23" s="407"/>
      <c r="AJ23" s="408" t="s">
        <v>545</v>
      </c>
      <c r="AK23" s="408" t="s">
        <v>546</v>
      </c>
      <c r="AL23" s="408" t="s">
        <v>547</v>
      </c>
      <c r="AM23" s="408" t="s">
        <v>548</v>
      </c>
      <c r="AN23" s="408" t="s">
        <v>549</v>
      </c>
      <c r="AO23" s="408" t="s">
        <v>550</v>
      </c>
      <c r="AP23" s="408" t="s">
        <v>551</v>
      </c>
      <c r="AQ23" s="410" t="s">
        <v>363</v>
      </c>
      <c r="AR23" s="407"/>
      <c r="AS23" s="407"/>
      <c r="AT23" s="407"/>
      <c r="AU23" s="407"/>
      <c r="AV23" s="398"/>
    </row>
    <row r="24" spans="1:48" ht="96.75" customHeight="1" x14ac:dyDescent="0.25">
      <c r="A24" s="409"/>
      <c r="B24" s="417"/>
      <c r="C24" s="409"/>
      <c r="D24" s="409"/>
      <c r="E24" s="400"/>
      <c r="F24" s="402"/>
      <c r="G24" s="402"/>
      <c r="H24" s="402"/>
      <c r="I24" s="404"/>
      <c r="J24" s="404"/>
      <c r="K24" s="404"/>
      <c r="L24" s="402"/>
      <c r="M24" s="409"/>
      <c r="N24" s="409"/>
      <c r="O24" s="409"/>
      <c r="P24" s="407"/>
      <c r="Q24" s="407"/>
      <c r="R24" s="407"/>
      <c r="S24" s="406"/>
      <c r="T24" s="406"/>
      <c r="U24" s="421"/>
      <c r="V24" s="421"/>
      <c r="W24" s="407"/>
      <c r="X24" s="407"/>
      <c r="Y24" s="407"/>
      <c r="Z24" s="407"/>
      <c r="AA24" s="407"/>
      <c r="AB24" s="407"/>
      <c r="AC24" s="407"/>
      <c r="AD24" s="407"/>
      <c r="AE24" s="407"/>
      <c r="AF24" s="248" t="s">
        <v>552</v>
      </c>
      <c r="AG24" s="248" t="s">
        <v>553</v>
      </c>
      <c r="AH24" s="249" t="s">
        <v>435</v>
      </c>
      <c r="AI24" s="249" t="s">
        <v>363</v>
      </c>
      <c r="AJ24" s="409"/>
      <c r="AK24" s="409"/>
      <c r="AL24" s="409"/>
      <c r="AM24" s="409"/>
      <c r="AN24" s="409"/>
      <c r="AO24" s="409"/>
      <c r="AP24" s="409"/>
      <c r="AQ24" s="411"/>
      <c r="AR24" s="407"/>
      <c r="AS24" s="407"/>
      <c r="AT24" s="407"/>
      <c r="AU24" s="407"/>
      <c r="AV24" s="398"/>
    </row>
    <row r="25" spans="1:48" s="250" customFormat="1" ht="11.25" x14ac:dyDescent="0.2">
      <c r="A25" s="251">
        <v>1</v>
      </c>
      <c r="B25" s="251">
        <v>2</v>
      </c>
      <c r="C25" s="251">
        <v>4</v>
      </c>
      <c r="D25" s="251">
        <v>5</v>
      </c>
      <c r="E25" s="251">
        <v>6</v>
      </c>
      <c r="F25" s="251">
        <f>E25+1</f>
        <v>7</v>
      </c>
      <c r="G25" s="251">
        <f t="shared" ref="G25:H25" si="0">F25+1</f>
        <v>8</v>
      </c>
      <c r="H25" s="251">
        <f t="shared" si="0"/>
        <v>9</v>
      </c>
      <c r="I25" s="251">
        <f t="shared" ref="I25:AV25" si="1">H25+1</f>
        <v>10</v>
      </c>
      <c r="J25" s="251">
        <f t="shared" si="1"/>
        <v>11</v>
      </c>
      <c r="K25" s="251">
        <f t="shared" si="1"/>
        <v>12</v>
      </c>
      <c r="L25" s="251">
        <f t="shared" si="1"/>
        <v>13</v>
      </c>
      <c r="M25" s="251">
        <f t="shared" si="1"/>
        <v>14</v>
      </c>
      <c r="N25" s="251">
        <f t="shared" si="1"/>
        <v>15</v>
      </c>
      <c r="O25" s="251">
        <f t="shared" si="1"/>
        <v>16</v>
      </c>
      <c r="P25" s="251">
        <f t="shared" si="1"/>
        <v>17</v>
      </c>
      <c r="Q25" s="251">
        <f t="shared" si="1"/>
        <v>18</v>
      </c>
      <c r="R25" s="251">
        <f t="shared" si="1"/>
        <v>19</v>
      </c>
      <c r="S25" s="251">
        <f t="shared" si="1"/>
        <v>20</v>
      </c>
      <c r="T25" s="251">
        <f t="shared" si="1"/>
        <v>21</v>
      </c>
      <c r="U25" s="251">
        <f t="shared" si="1"/>
        <v>22</v>
      </c>
      <c r="V25" s="251">
        <f t="shared" si="1"/>
        <v>23</v>
      </c>
      <c r="W25" s="251">
        <f t="shared" si="1"/>
        <v>24</v>
      </c>
      <c r="X25" s="251">
        <f t="shared" si="1"/>
        <v>25</v>
      </c>
      <c r="Y25" s="251">
        <f t="shared" si="1"/>
        <v>26</v>
      </c>
      <c r="Z25" s="251">
        <f t="shared" si="1"/>
        <v>27</v>
      </c>
      <c r="AA25" s="251">
        <f t="shared" si="1"/>
        <v>28</v>
      </c>
      <c r="AB25" s="251">
        <f t="shared" si="1"/>
        <v>29</v>
      </c>
      <c r="AC25" s="251">
        <f t="shared" si="1"/>
        <v>30</v>
      </c>
      <c r="AD25" s="251">
        <f t="shared" si="1"/>
        <v>31</v>
      </c>
      <c r="AE25" s="251">
        <f t="shared" si="1"/>
        <v>32</v>
      </c>
      <c r="AF25" s="251">
        <f t="shared" si="1"/>
        <v>33</v>
      </c>
      <c r="AG25" s="251">
        <f t="shared" si="1"/>
        <v>34</v>
      </c>
      <c r="AH25" s="251">
        <f t="shared" si="1"/>
        <v>35</v>
      </c>
      <c r="AI25" s="251">
        <f t="shared" si="1"/>
        <v>36</v>
      </c>
      <c r="AJ25" s="251">
        <f t="shared" si="1"/>
        <v>37</v>
      </c>
      <c r="AK25" s="251">
        <f t="shared" si="1"/>
        <v>38</v>
      </c>
      <c r="AL25" s="251">
        <f t="shared" si="1"/>
        <v>39</v>
      </c>
      <c r="AM25" s="251">
        <f t="shared" si="1"/>
        <v>40</v>
      </c>
      <c r="AN25" s="251">
        <f t="shared" si="1"/>
        <v>41</v>
      </c>
      <c r="AO25" s="251">
        <f t="shared" si="1"/>
        <v>42</v>
      </c>
      <c r="AP25" s="251">
        <f t="shared" si="1"/>
        <v>43</v>
      </c>
      <c r="AQ25" s="251">
        <f t="shared" si="1"/>
        <v>44</v>
      </c>
      <c r="AR25" s="251">
        <f t="shared" si="1"/>
        <v>45</v>
      </c>
      <c r="AS25" s="251">
        <f t="shared" si="1"/>
        <v>46</v>
      </c>
      <c r="AT25" s="251">
        <f t="shared" si="1"/>
        <v>47</v>
      </c>
      <c r="AU25" s="251">
        <f t="shared" si="1"/>
        <v>48</v>
      </c>
      <c r="AV25" s="251">
        <f t="shared" si="1"/>
        <v>49</v>
      </c>
    </row>
    <row r="26" spans="1:48" s="250" customFormat="1" ht="123.75" x14ac:dyDescent="0.2">
      <c r="A26" s="252">
        <v>1</v>
      </c>
      <c r="B26" s="253" t="s">
        <v>554</v>
      </c>
      <c r="C26" s="253"/>
      <c r="D26" s="254">
        <f>'6.1. Паспорт сетевой график'!H53</f>
        <v>45930</v>
      </c>
      <c r="E26" s="255"/>
      <c r="F26" s="255"/>
      <c r="G26" s="255"/>
      <c r="H26" s="255"/>
      <c r="I26" s="255"/>
      <c r="J26" s="255"/>
      <c r="K26" s="255"/>
      <c r="L26" s="255">
        <v>1</v>
      </c>
      <c r="M26" s="256" t="s">
        <v>555</v>
      </c>
      <c r="N26" s="257" t="s">
        <v>556</v>
      </c>
      <c r="O26" s="256" t="s">
        <v>554</v>
      </c>
      <c r="P26" s="258">
        <v>7566.4530000000004</v>
      </c>
      <c r="Q26" s="259" t="s">
        <v>557</v>
      </c>
      <c r="R26" s="258">
        <f>P26</f>
        <v>7566.4530000000004</v>
      </c>
      <c r="S26" s="256" t="s">
        <v>558</v>
      </c>
      <c r="T26" s="256" t="s">
        <v>558</v>
      </c>
      <c r="U26" s="260">
        <v>1</v>
      </c>
      <c r="V26" s="260">
        <v>1</v>
      </c>
      <c r="W26" s="256" t="s">
        <v>559</v>
      </c>
      <c r="X26" s="257">
        <f>R26</f>
        <v>7566.4530000000004</v>
      </c>
      <c r="Y26" s="253"/>
      <c r="Z26" s="261"/>
      <c r="AA26" s="258"/>
      <c r="AB26" s="258">
        <f>X26</f>
        <v>7566.4530000000004</v>
      </c>
      <c r="AC26" s="256" t="s">
        <v>559</v>
      </c>
      <c r="AD26" s="258">
        <f>'8. Общие сведения'!B51*1000</f>
        <v>9079.7435999999998</v>
      </c>
      <c r="AE26" s="258"/>
      <c r="AF26" s="255"/>
      <c r="AG26" s="253"/>
      <c r="AH26" s="261"/>
      <c r="AI26" s="262"/>
      <c r="AJ26" s="262"/>
      <c r="AK26" s="262"/>
      <c r="AL26" s="262"/>
      <c r="AM26" s="262"/>
      <c r="AN26" s="262"/>
      <c r="AO26" s="262"/>
      <c r="AP26" s="262">
        <v>45540</v>
      </c>
      <c r="AQ26" s="262">
        <v>45540</v>
      </c>
      <c r="AR26" s="262">
        <v>45540</v>
      </c>
      <c r="AS26" s="262">
        <v>45540</v>
      </c>
      <c r="AT26" s="262">
        <v>45925</v>
      </c>
      <c r="AU26" s="262"/>
      <c r="AV26" s="262" t="s">
        <v>616</v>
      </c>
    </row>
    <row r="27" spans="1:48" s="250" customFormat="1" ht="12.75" x14ac:dyDescent="0.2">
      <c r="A27" s="252"/>
      <c r="B27" s="253"/>
      <c r="C27" s="253"/>
      <c r="D27" s="254"/>
      <c r="E27" s="255"/>
      <c r="F27" s="255"/>
      <c r="G27" s="255"/>
      <c r="H27" s="255"/>
      <c r="I27" s="255"/>
      <c r="J27" s="255"/>
      <c r="K27" s="255"/>
      <c r="L27" s="255"/>
      <c r="M27" s="253"/>
      <c r="N27" s="253"/>
      <c r="O27" s="253"/>
      <c r="P27" s="258"/>
      <c r="Q27" s="253"/>
      <c r="R27" s="258"/>
      <c r="S27" s="253"/>
      <c r="T27" s="253"/>
      <c r="U27" s="255"/>
      <c r="V27" s="255"/>
      <c r="W27" s="256"/>
      <c r="X27" s="258"/>
      <c r="Y27" s="253"/>
      <c r="Z27" s="261"/>
      <c r="AA27" s="258"/>
      <c r="AB27" s="258"/>
      <c r="AC27" s="258"/>
      <c r="AD27" s="258"/>
      <c r="AE27" s="258"/>
      <c r="AF27" s="255"/>
      <c r="AG27" s="253"/>
      <c r="AH27" s="261"/>
      <c r="AI27" s="262"/>
      <c r="AJ27" s="262"/>
      <c r="AK27" s="262"/>
      <c r="AL27" s="262"/>
      <c r="AM27" s="262"/>
      <c r="AN27" s="262"/>
      <c r="AO27" s="262"/>
      <c r="AP27" s="262"/>
      <c r="AQ27" s="262"/>
      <c r="AR27" s="262"/>
      <c r="AS27" s="262"/>
      <c r="AT27" s="262"/>
      <c r="AU27" s="262"/>
      <c r="AV27" s="262"/>
    </row>
    <row r="28" spans="1:48" x14ac:dyDescent="0.25">
      <c r="AD28" s="263">
        <f>SUM(AD26:AD27)</f>
        <v>9079.7435999999998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10" zoomScale="80" zoomScaleSheetLayoutView="80" workbookViewId="0">
      <selection activeCell="B28" sqref="B28"/>
    </sheetView>
  </sheetViews>
  <sheetFormatPr defaultRowHeight="15.75" x14ac:dyDescent="0.25"/>
  <cols>
    <col min="1" max="1" width="66.140625" style="264" customWidth="1"/>
    <col min="2" max="2" width="87.7109375" style="264" customWidth="1"/>
    <col min="3" max="3" width="9.140625" style="209" hidden="1" customWidth="1"/>
    <col min="4" max="4" width="9.140625" style="209"/>
    <col min="5" max="5" width="10.7109375" style="209" bestFit="1" customWidth="1"/>
    <col min="6" max="256" width="9.140625" style="209"/>
    <col min="257" max="258" width="66.140625" style="209" customWidth="1"/>
    <col min="259" max="512" width="9.140625" style="209"/>
    <col min="513" max="514" width="66.140625" style="209" customWidth="1"/>
    <col min="515" max="768" width="9.140625" style="209"/>
    <col min="769" max="770" width="66.140625" style="209" customWidth="1"/>
    <col min="771" max="1024" width="9.140625" style="209"/>
    <col min="1025" max="1026" width="66.140625" style="209" customWidth="1"/>
    <col min="1027" max="1280" width="9.140625" style="209"/>
    <col min="1281" max="1282" width="66.140625" style="209" customWidth="1"/>
    <col min="1283" max="1536" width="9.140625" style="209"/>
    <col min="1537" max="1538" width="66.140625" style="209" customWidth="1"/>
    <col min="1539" max="1792" width="9.140625" style="209"/>
    <col min="1793" max="1794" width="66.140625" style="209" customWidth="1"/>
    <col min="1795" max="2048" width="9.140625" style="209"/>
    <col min="2049" max="2050" width="66.140625" style="209" customWidth="1"/>
    <col min="2051" max="2304" width="9.140625" style="209"/>
    <col min="2305" max="2306" width="66.140625" style="209" customWidth="1"/>
    <col min="2307" max="2560" width="9.140625" style="209"/>
    <col min="2561" max="2562" width="66.140625" style="209" customWidth="1"/>
    <col min="2563" max="2816" width="9.140625" style="209"/>
    <col min="2817" max="2818" width="66.140625" style="209" customWidth="1"/>
    <col min="2819" max="3072" width="9.140625" style="209"/>
    <col min="3073" max="3074" width="66.140625" style="209" customWidth="1"/>
    <col min="3075" max="3328" width="9.140625" style="209"/>
    <col min="3329" max="3330" width="66.140625" style="209" customWidth="1"/>
    <col min="3331" max="3584" width="9.140625" style="209"/>
    <col min="3585" max="3586" width="66.140625" style="209" customWidth="1"/>
    <col min="3587" max="3840" width="9.140625" style="209"/>
    <col min="3841" max="3842" width="66.140625" style="209" customWidth="1"/>
    <col min="3843" max="4096" width="9.140625" style="209"/>
    <col min="4097" max="4098" width="66.140625" style="209" customWidth="1"/>
    <col min="4099" max="4352" width="9.140625" style="209"/>
    <col min="4353" max="4354" width="66.140625" style="209" customWidth="1"/>
    <col min="4355" max="4608" width="9.140625" style="209"/>
    <col min="4609" max="4610" width="66.140625" style="209" customWidth="1"/>
    <col min="4611" max="4864" width="9.140625" style="209"/>
    <col min="4865" max="4866" width="66.140625" style="209" customWidth="1"/>
    <col min="4867" max="5120" width="9.140625" style="209"/>
    <col min="5121" max="5122" width="66.140625" style="209" customWidth="1"/>
    <col min="5123" max="5376" width="9.140625" style="209"/>
    <col min="5377" max="5378" width="66.140625" style="209" customWidth="1"/>
    <col min="5379" max="5632" width="9.140625" style="209"/>
    <col min="5633" max="5634" width="66.140625" style="209" customWidth="1"/>
    <col min="5635" max="5888" width="9.140625" style="209"/>
    <col min="5889" max="5890" width="66.140625" style="209" customWidth="1"/>
    <col min="5891" max="6144" width="9.140625" style="209"/>
    <col min="6145" max="6146" width="66.140625" style="209" customWidth="1"/>
    <col min="6147" max="6400" width="9.140625" style="209"/>
    <col min="6401" max="6402" width="66.140625" style="209" customWidth="1"/>
    <col min="6403" max="6656" width="9.140625" style="209"/>
    <col min="6657" max="6658" width="66.140625" style="209" customWidth="1"/>
    <col min="6659" max="6912" width="9.140625" style="209"/>
    <col min="6913" max="6914" width="66.140625" style="209" customWidth="1"/>
    <col min="6915" max="7168" width="9.140625" style="209"/>
    <col min="7169" max="7170" width="66.140625" style="209" customWidth="1"/>
    <col min="7171" max="7424" width="9.140625" style="209"/>
    <col min="7425" max="7426" width="66.140625" style="209" customWidth="1"/>
    <col min="7427" max="7680" width="9.140625" style="209"/>
    <col min="7681" max="7682" width="66.140625" style="209" customWidth="1"/>
    <col min="7683" max="7936" width="9.140625" style="209"/>
    <col min="7937" max="7938" width="66.140625" style="209" customWidth="1"/>
    <col min="7939" max="8192" width="9.140625" style="209"/>
    <col min="8193" max="8194" width="66.140625" style="209" customWidth="1"/>
    <col min="8195" max="8448" width="9.140625" style="209"/>
    <col min="8449" max="8450" width="66.140625" style="209" customWidth="1"/>
    <col min="8451" max="8704" width="9.140625" style="209"/>
    <col min="8705" max="8706" width="66.140625" style="209" customWidth="1"/>
    <col min="8707" max="8960" width="9.140625" style="209"/>
    <col min="8961" max="8962" width="66.140625" style="209" customWidth="1"/>
    <col min="8963" max="9216" width="9.140625" style="209"/>
    <col min="9217" max="9218" width="66.140625" style="209" customWidth="1"/>
    <col min="9219" max="9472" width="9.140625" style="209"/>
    <col min="9473" max="9474" width="66.140625" style="209" customWidth="1"/>
    <col min="9475" max="9728" width="9.140625" style="209"/>
    <col min="9729" max="9730" width="66.140625" style="209" customWidth="1"/>
    <col min="9731" max="9984" width="9.140625" style="209"/>
    <col min="9985" max="9986" width="66.140625" style="209" customWidth="1"/>
    <col min="9987" max="10240" width="9.140625" style="209"/>
    <col min="10241" max="10242" width="66.140625" style="209" customWidth="1"/>
    <col min="10243" max="10496" width="9.140625" style="209"/>
    <col min="10497" max="10498" width="66.140625" style="209" customWidth="1"/>
    <col min="10499" max="10752" width="9.140625" style="209"/>
    <col min="10753" max="10754" width="66.140625" style="209" customWidth="1"/>
    <col min="10755" max="11008" width="9.140625" style="209"/>
    <col min="11009" max="11010" width="66.140625" style="209" customWidth="1"/>
    <col min="11011" max="11264" width="9.140625" style="209"/>
    <col min="11265" max="11266" width="66.140625" style="209" customWidth="1"/>
    <col min="11267" max="11520" width="9.140625" style="209"/>
    <col min="11521" max="11522" width="66.140625" style="209" customWidth="1"/>
    <col min="11523" max="11776" width="9.140625" style="209"/>
    <col min="11777" max="11778" width="66.140625" style="209" customWidth="1"/>
    <col min="11779" max="12032" width="9.140625" style="209"/>
    <col min="12033" max="12034" width="66.140625" style="209" customWidth="1"/>
    <col min="12035" max="12288" width="9.140625" style="209"/>
    <col min="12289" max="12290" width="66.140625" style="209" customWidth="1"/>
    <col min="12291" max="12544" width="9.140625" style="209"/>
    <col min="12545" max="12546" width="66.140625" style="209" customWidth="1"/>
    <col min="12547" max="12800" width="9.140625" style="209"/>
    <col min="12801" max="12802" width="66.140625" style="209" customWidth="1"/>
    <col min="12803" max="13056" width="9.140625" style="209"/>
    <col min="13057" max="13058" width="66.140625" style="209" customWidth="1"/>
    <col min="13059" max="13312" width="9.140625" style="209"/>
    <col min="13313" max="13314" width="66.140625" style="209" customWidth="1"/>
    <col min="13315" max="13568" width="9.140625" style="209"/>
    <col min="13569" max="13570" width="66.140625" style="209" customWidth="1"/>
    <col min="13571" max="13824" width="9.140625" style="209"/>
    <col min="13825" max="13826" width="66.140625" style="209" customWidth="1"/>
    <col min="13827" max="14080" width="9.140625" style="209"/>
    <col min="14081" max="14082" width="66.140625" style="209" customWidth="1"/>
    <col min="14083" max="14336" width="9.140625" style="209"/>
    <col min="14337" max="14338" width="66.140625" style="209" customWidth="1"/>
    <col min="14339" max="14592" width="9.140625" style="209"/>
    <col min="14593" max="14594" width="66.140625" style="209" customWidth="1"/>
    <col min="14595" max="14848" width="9.140625" style="209"/>
    <col min="14849" max="14850" width="66.140625" style="209" customWidth="1"/>
    <col min="14851" max="15104" width="9.140625" style="209"/>
    <col min="15105" max="15106" width="66.140625" style="209" customWidth="1"/>
    <col min="15107" max="15360" width="9.140625" style="209"/>
    <col min="15361" max="15362" width="66.140625" style="209" customWidth="1"/>
    <col min="15363" max="15616" width="9.140625" style="209"/>
    <col min="15617" max="15618" width="66.140625" style="209" customWidth="1"/>
    <col min="15619" max="15872" width="9.140625" style="209"/>
    <col min="15873" max="15874" width="66.140625" style="209" customWidth="1"/>
    <col min="15875" max="16128" width="9.140625" style="209"/>
    <col min="16129" max="16130" width="66.140625" style="209" customWidth="1"/>
    <col min="16131" max="16384" width="9.140625" style="209"/>
  </cols>
  <sheetData>
    <row r="1" spans="1:8" ht="18.75" x14ac:dyDescent="0.25">
      <c r="B1" s="4" t="s">
        <v>0</v>
      </c>
    </row>
    <row r="2" spans="1:8" ht="18.75" x14ac:dyDescent="0.3">
      <c r="B2" s="5" t="s">
        <v>1</v>
      </c>
    </row>
    <row r="3" spans="1:8" ht="18.75" x14ac:dyDescent="0.3">
      <c r="B3" s="5" t="s">
        <v>560</v>
      </c>
    </row>
    <row r="4" spans="1:8" x14ac:dyDescent="0.25">
      <c r="B4" s="211"/>
    </row>
    <row r="5" spans="1:8" ht="18.75" x14ac:dyDescent="0.3">
      <c r="A5" s="427" t="str">
        <f>'1. паспорт местоположение'!A5:C5</f>
        <v>Год раскрытия информации: 2026 год</v>
      </c>
      <c r="B5" s="427"/>
      <c r="C5" s="266"/>
      <c r="D5" s="266"/>
      <c r="E5" s="266"/>
      <c r="F5" s="266"/>
      <c r="G5" s="266"/>
      <c r="H5" s="266"/>
    </row>
    <row r="6" spans="1:8" ht="18.75" x14ac:dyDescent="0.3">
      <c r="A6" s="265"/>
      <c r="B6" s="265"/>
      <c r="C6" s="265"/>
      <c r="D6" s="265"/>
      <c r="E6" s="265"/>
      <c r="F6" s="265"/>
      <c r="G6" s="265"/>
      <c r="H6" s="265"/>
    </row>
    <row r="7" spans="1:8" ht="18.75" x14ac:dyDescent="0.25">
      <c r="A7" s="326" t="s">
        <v>3</v>
      </c>
      <c r="B7" s="326"/>
      <c r="C7" s="11"/>
      <c r="D7" s="11"/>
      <c r="E7" s="11"/>
      <c r="F7" s="11"/>
      <c r="G7" s="11"/>
      <c r="H7" s="11"/>
    </row>
    <row r="8" spans="1:8" ht="18.75" x14ac:dyDescent="0.25">
      <c r="A8" s="11"/>
      <c r="B8" s="11"/>
      <c r="C8" s="11"/>
      <c r="D8" s="11"/>
      <c r="E8" s="11"/>
      <c r="F8" s="11"/>
      <c r="G8" s="11"/>
      <c r="H8" s="11"/>
    </row>
    <row r="9" spans="1:8" x14ac:dyDescent="0.25">
      <c r="A9" s="327" t="str">
        <f>'1. паспорт местоположение'!A9:C9</f>
        <v>Акционерное общество "Россети Янтарь"</v>
      </c>
      <c r="B9" s="327"/>
      <c r="C9" s="13"/>
      <c r="D9" s="13"/>
      <c r="E9" s="13"/>
      <c r="F9" s="13"/>
      <c r="G9" s="13"/>
      <c r="H9" s="13"/>
    </row>
    <row r="10" spans="1:8" x14ac:dyDescent="0.25">
      <c r="A10" s="313" t="s">
        <v>5</v>
      </c>
      <c r="B10" s="313"/>
      <c r="C10" s="14"/>
      <c r="D10" s="14"/>
      <c r="E10" s="14"/>
      <c r="F10" s="14"/>
      <c r="G10" s="14"/>
      <c r="H10" s="14"/>
    </row>
    <row r="11" spans="1:8" ht="18.75" x14ac:dyDescent="0.25">
      <c r="A11" s="11"/>
      <c r="B11" s="11"/>
      <c r="C11" s="11"/>
      <c r="D11" s="11"/>
      <c r="E11" s="11"/>
      <c r="F11" s="11"/>
      <c r="G11" s="11"/>
      <c r="H11" s="11"/>
    </row>
    <row r="12" spans="1:8" x14ac:dyDescent="0.25">
      <c r="A12" s="428" t="str">
        <f>'1. паспорт местоположение'!A12:C12</f>
        <v>O_НМА-15-6</v>
      </c>
      <c r="B12" s="428"/>
      <c r="C12" s="13"/>
      <c r="D12" s="13"/>
      <c r="E12" s="13"/>
      <c r="F12" s="13"/>
      <c r="G12" s="13"/>
      <c r="H12" s="13"/>
    </row>
    <row r="13" spans="1:8" x14ac:dyDescent="0.25">
      <c r="A13" s="313" t="s">
        <v>7</v>
      </c>
      <c r="B13" s="313"/>
      <c r="C13" s="14"/>
      <c r="D13" s="14"/>
      <c r="E13" s="14"/>
      <c r="F13" s="14"/>
      <c r="G13" s="14"/>
      <c r="H13" s="14"/>
    </row>
    <row r="14" spans="1:8" ht="18.75" x14ac:dyDescent="0.25">
      <c r="A14" s="60"/>
      <c r="B14" s="60"/>
      <c r="C14" s="60"/>
      <c r="D14" s="60"/>
      <c r="E14" s="60"/>
      <c r="F14" s="60"/>
      <c r="G14" s="60"/>
      <c r="H14" s="60"/>
    </row>
    <row r="15" spans="1:8" ht="56.25" customHeight="1" x14ac:dyDescent="0.25">
      <c r="A15" s="314" t="str">
        <f>'1. паспорт местоположение'!A15:C15</f>
        <v>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v>
      </c>
      <c r="B15" s="314"/>
      <c r="C15" s="13"/>
      <c r="D15" s="13"/>
      <c r="E15" s="13"/>
      <c r="F15" s="13"/>
      <c r="G15" s="13"/>
      <c r="H15" s="13"/>
    </row>
    <row r="16" spans="1:8" x14ac:dyDescent="0.25">
      <c r="A16" s="313" t="s">
        <v>9</v>
      </c>
      <c r="B16" s="313"/>
      <c r="C16" s="14"/>
      <c r="D16" s="14"/>
      <c r="E16" s="14"/>
      <c r="F16" s="14"/>
      <c r="G16" s="14"/>
      <c r="H16" s="14"/>
    </row>
    <row r="17" spans="1:2" x14ac:dyDescent="0.25">
      <c r="B17" s="267"/>
    </row>
    <row r="18" spans="1:2" x14ac:dyDescent="0.25">
      <c r="A18" s="422" t="s">
        <v>561</v>
      </c>
      <c r="B18" s="423"/>
    </row>
    <row r="19" spans="1:2" x14ac:dyDescent="0.25">
      <c r="B19" s="211"/>
    </row>
    <row r="20" spans="1:2" x14ac:dyDescent="0.25">
      <c r="B20" s="268"/>
    </row>
    <row r="21" spans="1:2" ht="47.25" x14ac:dyDescent="0.25">
      <c r="A21" s="269" t="s">
        <v>562</v>
      </c>
      <c r="B21" s="270" t="str">
        <f>A15</f>
        <v>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v>
      </c>
    </row>
    <row r="22" spans="1:2" x14ac:dyDescent="0.25">
      <c r="A22" s="269" t="s">
        <v>563</v>
      </c>
      <c r="B22" s="271" t="str">
        <f>CONCATENATE('1. паспорт местоположение'!C26,", ",'1. паспорт местоположение'!C27)</f>
        <v>Калининградская область, Городской округ "Город Калининград"</v>
      </c>
    </row>
    <row r="23" spans="1:2" x14ac:dyDescent="0.25">
      <c r="A23" s="269" t="s">
        <v>564</v>
      </c>
      <c r="B23" s="272" t="s">
        <v>565</v>
      </c>
    </row>
    <row r="24" spans="1:2" x14ac:dyDescent="0.25">
      <c r="A24" s="269" t="s">
        <v>566</v>
      </c>
      <c r="B24" s="272">
        <v>0</v>
      </c>
    </row>
    <row r="25" spans="1:2" x14ac:dyDescent="0.25">
      <c r="A25" s="273" t="s">
        <v>567</v>
      </c>
      <c r="B25" s="271">
        <v>2025</v>
      </c>
    </row>
    <row r="26" spans="1:2" x14ac:dyDescent="0.25">
      <c r="A26" s="274" t="s">
        <v>568</v>
      </c>
      <c r="B26" s="275" t="s">
        <v>618</v>
      </c>
    </row>
    <row r="27" spans="1:2" ht="28.5" x14ac:dyDescent="0.25">
      <c r="A27" s="276" t="s">
        <v>569</v>
      </c>
      <c r="B27" s="277">
        <f>'6.2. Паспорт фин осв ввод'!C24</f>
        <v>9.0797436000000005</v>
      </c>
    </row>
    <row r="28" spans="1:2" x14ac:dyDescent="0.25">
      <c r="A28" s="278" t="s">
        <v>570</v>
      </c>
      <c r="B28" s="278" t="s">
        <v>613</v>
      </c>
    </row>
    <row r="29" spans="1:2" ht="28.5" x14ac:dyDescent="0.25">
      <c r="A29" s="279" t="s">
        <v>571</v>
      </c>
      <c r="B29" s="277">
        <f>'7. Паспорт отчет о закупке'!AD28/1000</f>
        <v>9.0797436000000005</v>
      </c>
    </row>
    <row r="30" spans="1:2" ht="28.5" x14ac:dyDescent="0.25">
      <c r="A30" s="279" t="s">
        <v>572</v>
      </c>
      <c r="B30" s="277">
        <f>B32+B37+B50</f>
        <v>9.0797436000000005</v>
      </c>
    </row>
    <row r="31" spans="1:2" x14ac:dyDescent="0.25">
      <c r="A31" s="278" t="s">
        <v>573</v>
      </c>
      <c r="B31" s="277"/>
    </row>
    <row r="32" spans="1:2" ht="28.5" x14ac:dyDescent="0.25">
      <c r="A32" s="279" t="s">
        <v>574</v>
      </c>
      <c r="B32" s="277">
        <f>SUMIF(C33:C36,10,B33:B36)</f>
        <v>0</v>
      </c>
    </row>
    <row r="33" spans="1:3" x14ac:dyDescent="0.25">
      <c r="A33" s="278" t="s">
        <v>575</v>
      </c>
      <c r="B33" s="278"/>
      <c r="C33" s="209">
        <v>10</v>
      </c>
    </row>
    <row r="34" spans="1:3" x14ac:dyDescent="0.25">
      <c r="A34" s="278" t="s">
        <v>576</v>
      </c>
      <c r="B34" s="280">
        <f>B33/B$27</f>
        <v>0</v>
      </c>
    </row>
    <row r="35" spans="1:3" x14ac:dyDescent="0.25">
      <c r="A35" s="278" t="s">
        <v>577</v>
      </c>
      <c r="B35" s="278"/>
      <c r="C35" s="209">
        <v>1</v>
      </c>
    </row>
    <row r="36" spans="1:3" x14ac:dyDescent="0.25">
      <c r="A36" s="278" t="s">
        <v>578</v>
      </c>
      <c r="B36" s="278"/>
      <c r="C36" s="209">
        <v>2</v>
      </c>
    </row>
    <row r="37" spans="1:3" ht="28.5" x14ac:dyDescent="0.25">
      <c r="A37" s="279" t="s">
        <v>579</v>
      </c>
      <c r="B37" s="277">
        <f>SUMIF(C38:C49,20,B38:B49)</f>
        <v>0</v>
      </c>
    </row>
    <row r="38" spans="1:3" x14ac:dyDescent="0.25">
      <c r="A38" s="278"/>
      <c r="B38" s="277"/>
      <c r="C38" s="209">
        <v>20</v>
      </c>
    </row>
    <row r="39" spans="1:3" x14ac:dyDescent="0.25">
      <c r="A39" s="278" t="s">
        <v>576</v>
      </c>
      <c r="B39" s="280">
        <f t="shared" ref="B39:B47" si="0">B38/B$27</f>
        <v>0</v>
      </c>
      <c r="C39" s="281"/>
    </row>
    <row r="40" spans="1:3" x14ac:dyDescent="0.25">
      <c r="A40" s="278" t="s">
        <v>577</v>
      </c>
      <c r="B40" s="277"/>
      <c r="C40" s="209">
        <v>1</v>
      </c>
    </row>
    <row r="41" spans="1:3" x14ac:dyDescent="0.25">
      <c r="A41" s="278" t="s">
        <v>578</v>
      </c>
      <c r="B41" s="277"/>
      <c r="C41" s="209">
        <v>2</v>
      </c>
    </row>
    <row r="42" spans="1:3" x14ac:dyDescent="0.25">
      <c r="A42" s="278" t="s">
        <v>575</v>
      </c>
      <c r="B42" s="278"/>
      <c r="C42" s="209">
        <v>20</v>
      </c>
    </row>
    <row r="43" spans="1:3" x14ac:dyDescent="0.25">
      <c r="A43" s="278" t="s">
        <v>576</v>
      </c>
      <c r="B43" s="280">
        <f t="shared" si="0"/>
        <v>0</v>
      </c>
      <c r="C43" s="281"/>
    </row>
    <row r="44" spans="1:3" x14ac:dyDescent="0.25">
      <c r="A44" s="278" t="s">
        <v>577</v>
      </c>
      <c r="B44" s="277"/>
      <c r="C44" s="209">
        <v>1</v>
      </c>
    </row>
    <row r="45" spans="1:3" x14ac:dyDescent="0.25">
      <c r="A45" s="278" t="s">
        <v>578</v>
      </c>
      <c r="B45" s="277"/>
      <c r="C45" s="209">
        <v>2</v>
      </c>
    </row>
    <row r="46" spans="1:3" x14ac:dyDescent="0.25">
      <c r="A46" s="278" t="s">
        <v>575</v>
      </c>
      <c r="B46" s="278"/>
      <c r="C46" s="209">
        <v>20</v>
      </c>
    </row>
    <row r="47" spans="1:3" x14ac:dyDescent="0.25">
      <c r="A47" s="278" t="s">
        <v>576</v>
      </c>
      <c r="B47" s="280">
        <f t="shared" si="0"/>
        <v>0</v>
      </c>
      <c r="C47" s="281"/>
    </row>
    <row r="48" spans="1:3" x14ac:dyDescent="0.25">
      <c r="A48" s="278" t="s">
        <v>577</v>
      </c>
      <c r="B48" s="277"/>
      <c r="C48" s="209">
        <v>1</v>
      </c>
    </row>
    <row r="49" spans="1:3" x14ac:dyDescent="0.25">
      <c r="A49" s="278" t="s">
        <v>578</v>
      </c>
      <c r="B49" s="277"/>
      <c r="C49" s="209">
        <v>2</v>
      </c>
    </row>
    <row r="50" spans="1:3" ht="28.5" x14ac:dyDescent="0.25">
      <c r="A50" s="279" t="s">
        <v>580</v>
      </c>
      <c r="B50" s="277">
        <f>SUMIF(C51:C58,30,B51:B58)</f>
        <v>9.0797436000000005</v>
      </c>
    </row>
    <row r="51" spans="1:3" ht="30" x14ac:dyDescent="0.25">
      <c r="A51" s="282" t="s">
        <v>614</v>
      </c>
      <c r="B51" s="283">
        <v>9.0797436000000005</v>
      </c>
      <c r="C51" s="209">
        <v>30</v>
      </c>
    </row>
    <row r="52" spans="1:3" x14ac:dyDescent="0.25">
      <c r="A52" s="278" t="s">
        <v>576</v>
      </c>
      <c r="B52" s="280">
        <f t="shared" ref="B52:B56" si="1">B51/B$27</f>
        <v>1</v>
      </c>
    </row>
    <row r="53" spans="1:3" x14ac:dyDescent="0.25">
      <c r="A53" s="278" t="s">
        <v>577</v>
      </c>
      <c r="B53" s="277">
        <f>2.40404+5.7633412+0.4561812+0.4561812</f>
        <v>9.0797436000000005</v>
      </c>
      <c r="C53" s="209">
        <v>1</v>
      </c>
    </row>
    <row r="54" spans="1:3" x14ac:dyDescent="0.25">
      <c r="A54" s="278" t="s">
        <v>578</v>
      </c>
      <c r="B54" s="277">
        <f>2.40404+5.7633412+0.4561812+0.4561812</f>
        <v>9.0797436000000005</v>
      </c>
      <c r="C54" s="209">
        <v>2</v>
      </c>
    </row>
    <row r="55" spans="1:3" x14ac:dyDescent="0.25">
      <c r="A55" s="278" t="s">
        <v>575</v>
      </c>
      <c r="B55" s="278"/>
      <c r="C55" s="209">
        <v>30</v>
      </c>
    </row>
    <row r="56" spans="1:3" x14ac:dyDescent="0.25">
      <c r="A56" s="278" t="s">
        <v>576</v>
      </c>
      <c r="B56" s="280">
        <f t="shared" si="1"/>
        <v>0</v>
      </c>
    </row>
    <row r="57" spans="1:3" x14ac:dyDescent="0.25">
      <c r="A57" s="278" t="s">
        <v>577</v>
      </c>
      <c r="B57" s="277"/>
      <c r="C57" s="209">
        <v>1</v>
      </c>
    </row>
    <row r="58" spans="1:3" x14ac:dyDescent="0.25">
      <c r="A58" s="278" t="s">
        <v>578</v>
      </c>
      <c r="B58" s="277"/>
      <c r="C58" s="209">
        <v>2</v>
      </c>
    </row>
    <row r="59" spans="1:3" ht="28.5" x14ac:dyDescent="0.25">
      <c r="A59" s="284" t="s">
        <v>581</v>
      </c>
      <c r="B59" s="280">
        <f>B30/B27</f>
        <v>1</v>
      </c>
    </row>
    <row r="60" spans="1:3" x14ac:dyDescent="0.25">
      <c r="A60" s="285" t="s">
        <v>573</v>
      </c>
      <c r="B60" s="280"/>
    </row>
    <row r="61" spans="1:3" x14ac:dyDescent="0.25">
      <c r="A61" s="285" t="s">
        <v>582</v>
      </c>
      <c r="B61" s="280"/>
    </row>
    <row r="62" spans="1:3" x14ac:dyDescent="0.25">
      <c r="A62" s="285" t="s">
        <v>583</v>
      </c>
      <c r="B62" s="280"/>
    </row>
    <row r="63" spans="1:3" x14ac:dyDescent="0.25">
      <c r="A63" s="285" t="s">
        <v>584</v>
      </c>
      <c r="B63" s="280"/>
    </row>
    <row r="64" spans="1:3" x14ac:dyDescent="0.25">
      <c r="A64" s="273" t="s">
        <v>585</v>
      </c>
      <c r="B64" s="286">
        <f>B65/B$27</f>
        <v>1</v>
      </c>
    </row>
    <row r="65" spans="1:3" x14ac:dyDescent="0.25">
      <c r="A65" s="273" t="s">
        <v>586</v>
      </c>
      <c r="B65" s="287">
        <f>SUMIF(C38:C58,1,B38:B58)</f>
        <v>9.0797436000000005</v>
      </c>
      <c r="C65" s="288">
        <f>'6.2. Паспорт фин осв ввод'!C24-'6.2. Паспорт фин осв ввод'!F24</f>
        <v>2.4000000000000004</v>
      </c>
    </row>
    <row r="66" spans="1:3" x14ac:dyDescent="0.25">
      <c r="A66" s="273" t="s">
        <v>587</v>
      </c>
      <c r="B66" s="286">
        <f>B67/B$27</f>
        <v>1</v>
      </c>
      <c r="C66" s="288"/>
    </row>
    <row r="67" spans="1:3" x14ac:dyDescent="0.25">
      <c r="A67" s="274" t="s">
        <v>588</v>
      </c>
      <c r="B67" s="289">
        <f>SUMIF(C38:C58,2,B38:B58)</f>
        <v>9.0797436000000005</v>
      </c>
      <c r="C67" s="288">
        <f>'6.2. Паспорт фин осв ввод'!C30-'6.2. Паспорт фин осв ввод'!F30</f>
        <v>2.0033666700000001</v>
      </c>
    </row>
    <row r="68" spans="1:3" ht="15.75" customHeight="1" x14ac:dyDescent="0.25">
      <c r="A68" s="284" t="s">
        <v>589</v>
      </c>
      <c r="B68" s="285" t="s">
        <v>590</v>
      </c>
    </row>
    <row r="69" spans="1:3" x14ac:dyDescent="0.25">
      <c r="A69" s="290" t="s">
        <v>591</v>
      </c>
      <c r="B69" s="290" t="s">
        <v>554</v>
      </c>
    </row>
    <row r="70" spans="1:3" x14ac:dyDescent="0.25">
      <c r="A70" s="290" t="s">
        <v>592</v>
      </c>
      <c r="B70" s="290"/>
    </row>
    <row r="71" spans="1:3" x14ac:dyDescent="0.25">
      <c r="A71" s="290" t="s">
        <v>593</v>
      </c>
      <c r="B71" s="290"/>
    </row>
    <row r="72" spans="1:3" x14ac:dyDescent="0.25">
      <c r="A72" s="290" t="s">
        <v>594</v>
      </c>
      <c r="B72" s="290"/>
    </row>
    <row r="73" spans="1:3" x14ac:dyDescent="0.25">
      <c r="A73" s="291" t="s">
        <v>595</v>
      </c>
      <c r="B73" s="291" t="s">
        <v>615</v>
      </c>
    </row>
    <row r="74" spans="1:3" ht="30" x14ac:dyDescent="0.25">
      <c r="A74" s="285" t="s">
        <v>596</v>
      </c>
      <c r="B74" s="292" t="s">
        <v>22</v>
      </c>
    </row>
    <row r="75" spans="1:3" ht="28.5" x14ac:dyDescent="0.25">
      <c r="A75" s="273" t="s">
        <v>597</v>
      </c>
      <c r="B75" s="292" t="s">
        <v>31</v>
      </c>
    </row>
    <row r="76" spans="1:3" x14ac:dyDescent="0.25">
      <c r="A76" s="285" t="s">
        <v>573</v>
      </c>
      <c r="B76" s="293"/>
    </row>
    <row r="77" spans="1:3" x14ac:dyDescent="0.25">
      <c r="A77" s="285" t="s">
        <v>598</v>
      </c>
      <c r="B77" s="292" t="s">
        <v>31</v>
      </c>
    </row>
    <row r="78" spans="1:3" x14ac:dyDescent="0.25">
      <c r="A78" s="285" t="s">
        <v>599</v>
      </c>
      <c r="B78" s="293" t="s">
        <v>31</v>
      </c>
    </row>
    <row r="79" spans="1:3" ht="33" customHeight="1" x14ac:dyDescent="0.25">
      <c r="A79" s="294" t="s">
        <v>600</v>
      </c>
      <c r="B79" s="295" t="s">
        <v>22</v>
      </c>
    </row>
    <row r="80" spans="1:3" x14ac:dyDescent="0.25">
      <c r="A80" s="273" t="s">
        <v>601</v>
      </c>
      <c r="B80" s="296"/>
    </row>
    <row r="81" spans="1:2" x14ac:dyDescent="0.25">
      <c r="A81" s="290" t="s">
        <v>602</v>
      </c>
      <c r="B81" s="297" t="str">
        <f>'6.1. Паспорт сетевой график'!H43</f>
        <v>не требуется</v>
      </c>
    </row>
    <row r="82" spans="1:2" x14ac:dyDescent="0.25">
      <c r="A82" s="290" t="s">
        <v>603</v>
      </c>
      <c r="B82" s="298" t="s">
        <v>57</v>
      </c>
    </row>
    <row r="83" spans="1:2" x14ac:dyDescent="0.25">
      <c r="A83" s="290" t="s">
        <v>604</v>
      </c>
      <c r="B83" s="298" t="s">
        <v>57</v>
      </c>
    </row>
    <row r="84" spans="1:2" ht="28.5" x14ac:dyDescent="0.25">
      <c r="A84" s="299" t="s">
        <v>605</v>
      </c>
      <c r="B84" s="293" t="s">
        <v>619</v>
      </c>
    </row>
    <row r="85" spans="1:2" ht="28.5" customHeight="1" x14ac:dyDescent="0.25">
      <c r="A85" s="284" t="s">
        <v>606</v>
      </c>
      <c r="B85" s="424" t="s">
        <v>607</v>
      </c>
    </row>
    <row r="86" spans="1:2" x14ac:dyDescent="0.25">
      <c r="A86" s="290" t="s">
        <v>608</v>
      </c>
      <c r="B86" s="425"/>
    </row>
    <row r="87" spans="1:2" x14ac:dyDescent="0.25">
      <c r="A87" s="290" t="s">
        <v>609</v>
      </c>
      <c r="B87" s="425"/>
    </row>
    <row r="88" spans="1:2" x14ac:dyDescent="0.25">
      <c r="A88" s="290" t="s">
        <v>610</v>
      </c>
      <c r="B88" s="425"/>
    </row>
    <row r="89" spans="1:2" x14ac:dyDescent="0.25">
      <c r="A89" s="290" t="s">
        <v>611</v>
      </c>
      <c r="B89" s="425"/>
    </row>
    <row r="90" spans="1:2" x14ac:dyDescent="0.25">
      <c r="A90" s="300" t="s">
        <v>612</v>
      </c>
      <c r="B90" s="426"/>
    </row>
    <row r="93" spans="1:2" x14ac:dyDescent="0.25">
      <c r="A93" s="301"/>
      <c r="B93" s="302"/>
    </row>
    <row r="94" spans="1:2" x14ac:dyDescent="0.25">
      <c r="B94" s="303"/>
    </row>
    <row r="95" spans="1:2" x14ac:dyDescent="0.25">
      <c r="B95" s="304"/>
    </row>
  </sheetData>
  <mergeCells count="10">
    <mergeCell ref="A5:B5"/>
    <mergeCell ref="A7:B7"/>
    <mergeCell ref="A9:B9"/>
    <mergeCell ref="A10:B10"/>
    <mergeCell ref="A12:B12"/>
    <mergeCell ref="A13:B13"/>
    <mergeCell ref="A15:B15"/>
    <mergeCell ref="A16:B16"/>
    <mergeCell ref="A18:B18"/>
    <mergeCell ref="B85:B90"/>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2026-02-10T08:14:34Z</dcterms:modified>
</cp:coreProperties>
</file>